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35" windowWidth="17235" windowHeight="7935"/>
  </bookViews>
  <sheets>
    <sheet name="Plan1" sheetId="1" r:id="rId1"/>
    <sheet name="Plan2" sheetId="2" r:id="rId2"/>
    <sheet name="Plan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5" i="1" l="1"/>
  <c r="I35" i="1"/>
  <c r="H36" i="1"/>
  <c r="I36" i="1"/>
  <c r="H19" i="1"/>
  <c r="H20" i="1"/>
  <c r="I19" i="1"/>
  <c r="H21" i="1"/>
  <c r="H22" i="1"/>
  <c r="I21" i="1"/>
  <c r="H23" i="1"/>
  <c r="H24" i="1"/>
  <c r="I23" i="1"/>
  <c r="H25" i="1"/>
  <c r="H26" i="1"/>
  <c r="H27" i="1"/>
  <c r="H28" i="1"/>
  <c r="I25" i="1"/>
  <c r="H29" i="1"/>
  <c r="H30" i="1"/>
  <c r="H31" i="1"/>
  <c r="I29" i="1"/>
  <c r="H32" i="1"/>
  <c r="H33" i="1"/>
  <c r="I32" i="1"/>
  <c r="H34" i="1"/>
  <c r="I34" i="1"/>
  <c r="H37" i="1"/>
  <c r="H38" i="1"/>
  <c r="H39" i="1"/>
  <c r="H40" i="1"/>
  <c r="I37" i="1"/>
  <c r="H41" i="1"/>
  <c r="H42" i="1"/>
  <c r="H43" i="1"/>
  <c r="H44" i="1"/>
  <c r="I41" i="1"/>
  <c r="H45" i="1"/>
  <c r="H46" i="1"/>
  <c r="H47" i="1"/>
  <c r="H48" i="1"/>
  <c r="I45" i="1"/>
  <c r="H49" i="1"/>
  <c r="H50" i="1"/>
  <c r="H51" i="1"/>
  <c r="H52" i="1"/>
  <c r="I49" i="1"/>
  <c r="H53" i="1"/>
  <c r="I53" i="1"/>
  <c r="H54" i="1"/>
  <c r="H55" i="1"/>
  <c r="I54" i="1"/>
  <c r="H56" i="1"/>
  <c r="I56" i="1"/>
  <c r="H57" i="1"/>
  <c r="H58" i="1"/>
  <c r="H59" i="1"/>
  <c r="I57" i="1"/>
  <c r="H60" i="1"/>
  <c r="H61" i="1"/>
  <c r="H62" i="1"/>
  <c r="I60" i="1"/>
  <c r="H63" i="1"/>
  <c r="H64" i="1"/>
  <c r="H65" i="1"/>
  <c r="I63" i="1"/>
  <c r="H66" i="1"/>
  <c r="H67" i="1"/>
  <c r="H68" i="1"/>
  <c r="I66" i="1"/>
  <c r="H69" i="1"/>
  <c r="H70" i="1"/>
  <c r="H71" i="1"/>
  <c r="I69" i="1"/>
  <c r="H72" i="1"/>
  <c r="H73" i="1"/>
  <c r="H74" i="1"/>
  <c r="I72" i="1"/>
  <c r="H75" i="1"/>
  <c r="I75" i="1"/>
  <c r="H76" i="1"/>
  <c r="H77" i="1"/>
  <c r="H78" i="1"/>
  <c r="I76" i="1"/>
  <c r="H79" i="1"/>
  <c r="H80" i="1"/>
  <c r="H81" i="1"/>
  <c r="I79" i="1"/>
  <c r="H82" i="1"/>
  <c r="H83" i="1"/>
  <c r="H84" i="1"/>
  <c r="I82" i="1"/>
  <c r="H85" i="1"/>
  <c r="H86" i="1"/>
  <c r="I85" i="1"/>
  <c r="H87" i="1"/>
  <c r="H88" i="1"/>
  <c r="H89" i="1"/>
  <c r="I87" i="1"/>
  <c r="H90" i="1"/>
  <c r="H91" i="1"/>
  <c r="H92" i="1"/>
  <c r="I90" i="1"/>
  <c r="H93" i="1"/>
  <c r="H94" i="1"/>
  <c r="H95" i="1"/>
  <c r="I93" i="1"/>
  <c r="H96" i="1"/>
  <c r="H97" i="1"/>
  <c r="H98" i="1"/>
  <c r="I96" i="1"/>
  <c r="H99" i="1"/>
  <c r="H100" i="1"/>
  <c r="H101" i="1"/>
  <c r="I99" i="1"/>
  <c r="H102" i="1"/>
  <c r="H103" i="1"/>
  <c r="H104" i="1"/>
  <c r="I102" i="1"/>
  <c r="H105" i="1"/>
  <c r="H106" i="1"/>
  <c r="H107" i="1"/>
  <c r="I105" i="1"/>
  <c r="H108" i="1"/>
  <c r="H109" i="1"/>
  <c r="H110" i="1"/>
  <c r="I108" i="1"/>
  <c r="H111" i="1"/>
  <c r="H112" i="1"/>
  <c r="H113" i="1"/>
  <c r="I111" i="1"/>
  <c r="H114" i="1"/>
  <c r="H115" i="1"/>
  <c r="H116" i="1"/>
  <c r="I114" i="1"/>
  <c r="H117" i="1"/>
  <c r="H118" i="1"/>
  <c r="H119" i="1"/>
  <c r="I117" i="1"/>
  <c r="H120" i="1"/>
  <c r="H121" i="1"/>
  <c r="H122" i="1"/>
  <c r="I120" i="1"/>
  <c r="H123" i="1"/>
  <c r="H124" i="1"/>
  <c r="H125" i="1"/>
  <c r="I123" i="1"/>
  <c r="H126" i="1"/>
  <c r="H127" i="1"/>
  <c r="H128" i="1"/>
  <c r="I126" i="1"/>
  <c r="H129" i="1"/>
  <c r="I129" i="1"/>
  <c r="H130" i="1"/>
  <c r="I130" i="1"/>
  <c r="H131" i="1"/>
  <c r="H132" i="1"/>
  <c r="H133" i="1"/>
  <c r="I131" i="1"/>
  <c r="I134" i="1"/>
</calcChain>
</file>

<file path=xl/sharedStrings.xml><?xml version="1.0" encoding="utf-8"?>
<sst xmlns="http://schemas.openxmlformats.org/spreadsheetml/2006/main" count="231" uniqueCount="76">
  <si>
    <t>Razão Social: Maria da Silva Soares EPP</t>
  </si>
  <si>
    <t>CNPJ: 02.729.231/0001-66   CF/DF 07.388.941/001-75</t>
  </si>
  <si>
    <t>SHC/Norte CL Quadra 408 BL B LJ 06, Subsolo - Asa Norte - Brasília/DF</t>
  </si>
  <si>
    <t>Telefax: 61 3347-4330 Celular: 61 8117-8674 e 61 8117-8678</t>
  </si>
  <si>
    <t>Banco: Caixa Econômica Federal Ag: 0974 C/C: 1478-9 OP: 003</t>
  </si>
  <si>
    <t>E-mail: capriestofamento@gmail.com</t>
  </si>
  <si>
    <t>Ao</t>
  </si>
  <si>
    <t>Superior Tribunal de Justiça - STJ</t>
  </si>
  <si>
    <t>CNPJ: 00.488.478/0001-02</t>
  </si>
  <si>
    <t>End: SAF Sul, Quadra 06 Lote 01, Brasília - DF</t>
  </si>
  <si>
    <t>Item</t>
  </si>
  <si>
    <t>Pat.</t>
  </si>
  <si>
    <t>Descrição</t>
  </si>
  <si>
    <t>Unidade</t>
  </si>
  <si>
    <t>Serviços a serem executados</t>
  </si>
  <si>
    <t>Qtde.</t>
  </si>
  <si>
    <t>Valor unit.</t>
  </si>
  <si>
    <t>Valor total R$</t>
  </si>
  <si>
    <t>Valor total do item</t>
  </si>
  <si>
    <t>DEPÓSITO DE PATRIMÔNIO</t>
  </si>
  <si>
    <t>Troca de espuma geral</t>
  </si>
  <si>
    <t>Troca de forro em tecido não tecido (TNT)</t>
  </si>
  <si>
    <t>Troca de palhinha de assento</t>
  </si>
  <si>
    <t>Troca de pistão da base à gás</t>
  </si>
  <si>
    <t>Troca de base giratória com regulagem a gás (com relax)</t>
  </si>
  <si>
    <t>Lixar, envernizar e substituir o laminado da estrutura em madeira.</t>
  </si>
  <si>
    <t>Troca geral de revestimento em couro  de 1ª qualidade, cor preta</t>
  </si>
  <si>
    <t>Troca de palhinha de assento e encosto</t>
  </si>
  <si>
    <t>POLTRONA GIRATÓRIA, COM BRAÇOS, CONCHA ÚNICA, COM ESPALDAR MÉDIO, PARA REUNIÃO, ASSENTO E ENCOSTO ESTRUTURADOS, REVESTIDA EM COURO NATURAL, 05 PATAS.</t>
  </si>
  <si>
    <t>Fixação de assento</t>
  </si>
  <si>
    <t>CADEIRA FIXA, SEM BRACOS, ESTRUTURA EM MOGNO MACICO, COR MARROM.</t>
  </si>
  <si>
    <t>Troca de estrutura de encosto em madeira</t>
  </si>
  <si>
    <t>Troca geral de revestimento em courvin, cor preta</t>
  </si>
  <si>
    <t>POLTRONA GIRATÓRIA, COM BRAÇOS, MARCA THONART, ASSENTO E ENCOSTO DE PALHINHA, ESTR. EM MADEIRA NATURAL, BASE EM ACO PINTADA NA COR PRETA.</t>
  </si>
  <si>
    <t>Troca de rodízio em nylon para piso rígido</t>
  </si>
  <si>
    <t>POLTRONA GIRATÓRIA, COM BRAÇOS, ESPALDAR ALTO, C/ BRACOS. ESTR. E ASS. EM MADEIRA., ASSENTO E ENCOSTO C/ PALHINHA. MARCA THONART.</t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</si>
  <si>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>, COM BRACOS MEDINDO 90X85X80CM, ESTRUTURA EM MADEIRA MACICA, REVESTIDA EM COURO NATURAL 100, MARCA OCA PO-14.</t>
    </r>
  </si>
  <si>
    <t>CADEIRA GIRATÓRIA, ESTRUTURA DO ASSENTO E ENCOSTO EM MADEIRA. ASSENTO  E ENCOSTO EM PALHINHA. MARCA THONART.</t>
  </si>
  <si>
    <t>POLTRONA ESPALDAR BAIXO, BASE FIXA COM DESLIZADORES, MODELO PR 2060, MARCA MAILINE, REVESTIDA EMCOURVIM NA COR MEL.</t>
  </si>
  <si>
    <t>DEPÓSITO DE PATRIMÔNIO - PRESIDÊNCIA</t>
  </si>
  <si>
    <t>POLTRONA ESPALDAR ALTO, GIRATORIA, REGULAGEM DE ALTURA E INCLINACAO, ASSENTO, ENCOSTO E APOIO DOS BRACOS, ALMOFADA REMOVIVEL, COM 5 PATAS, MODELO PR 2041, REVESTIDA EM COURVIM NA CORMEL.</t>
  </si>
  <si>
    <r>
      <t xml:space="preserve">POLTRONA ESTAR, COM BRACOS, ASSENTO EM ALMOFADAS SOLTAS, ENCOSTO FI XO,  ESTRUTURA DO RODAPE EM MADEIRA PAU FERRO,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MOD.PO-27,MARCA.M.L MAGALHAES.</t>
    </r>
  </si>
  <si>
    <t>Seção de Segurança Ostensiva e de Monitoramento</t>
  </si>
  <si>
    <t>Recuperação de estrutura em madeira</t>
  </si>
  <si>
    <r>
      <t xml:space="preserve">POLTRONA FIXA,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REVESTIDO EM COURVIN, COR PRETA, ESTRUTURA EM MADEIRA.</t>
    </r>
  </si>
  <si>
    <r>
      <t xml:space="preserve">DEPÓSITO DE PATRIMÔNIO </t>
    </r>
    <r>
      <rPr>
        <b/>
        <sz val="9"/>
        <rFont val="Arial"/>
        <family val="2"/>
      </rPr>
      <t>(reservado p/ Gab. do Ministro Mauro Campbell Marques)</t>
    </r>
  </si>
  <si>
    <t>POLTRONA GIRATÓRIA, COM BRAÇOS, MARCA ML MAGALHAES, MED. 57X68X101 CM, REVESTIDA EM COURVIN, COR PRETA.</t>
  </si>
  <si>
    <t>Troca de revestimento da estrutura em madeira de apoio do encosto em courvin, cor preta</t>
  </si>
  <si>
    <t>POLTRONA GIRATÓRIA, COM BRAÇOS, EM PALHINHA, COM ESPALDAR BAIXO</t>
  </si>
  <si>
    <t>POLTRONA GIRATÓRIA, COM BRAÇOS, ASSENTO E ENCOSTO EM PALHINHA.</t>
  </si>
  <si>
    <t>Assessoria de Atendimento aos Ministros</t>
  </si>
  <si>
    <t>Troca geral de revestimento em courvin, na cor preta</t>
  </si>
  <si>
    <t>Troca de espuma de assento</t>
  </si>
  <si>
    <t>Troca de espuma de encosto</t>
  </si>
  <si>
    <t>CADEIRA FIXA, ESTRUTURA EM MADEIRA TRABALHADA, MODELO 09-BEUATFUL, ESTOFADO REVESTIDO EM COURVIM MARROM.</t>
  </si>
  <si>
    <t>SOFÁ DE TRÊS LUGARES, COM BRACOS ESTOF., MED. APROX. 240X85X80CM, ESTR. EM MADEIRA MACICA, REV. COURO NATURAL-100, MARCA OCA SO-14/3.</t>
  </si>
  <si>
    <t>CADEIRA GIRATÓRIA, PALHINHA ARTIFICIAL, ESP. MEDIO, BRACOS EM MAD. VERGADA ACOITA CAVALO, COR NATURAL, BASE GIR. EM ACO C/05 PATAS.</t>
  </si>
  <si>
    <t>Gabinete Ministro Francisco Falcão</t>
  </si>
  <si>
    <t>POLTRONA GIRATÓRIA, COM BRAÇOS, CONCHA ÚNICA, COM ESPALDAR MÉDIO, PARA REUNIÃO, MARCA RHODES, ESPALDAR MEDIO, ASSENTO E ENCOSTO ESTRUTURADOS, ESPUMA INJETADA, COM 60 MM DE ESPESSURA, 05 PATAS.</t>
  </si>
  <si>
    <t>CADEIRA GIRATÓRIA, COM BRAÇOS, ESPALDAR BAIXO, PARA SERVIDOR, CA1, ASSENTO E ENCOSTO SEPARADOS E INTERLIGADOS P/ AÇO TUBULAR FLEXÍVEL E DE ALTA RESISTÊNCIA, COM PINTURA EPOXI NA COR PRETA, P/ SISTEMA ELETROSTÁTICO, ASSENTO E ENCOSTO ESTRUTURADOS EM MADEIRA COMPENSADA MULTILAMINAS, REVESTIDA EM TECIDO AZUL.</t>
  </si>
  <si>
    <t>Troca geral de revestimento em tecido, cor azul padrão do STJ</t>
  </si>
  <si>
    <t>CADEIRA GIRATÓRIA, COM BRAÇOS, ESPALDAR BAIXO, PARA SERVIDOR, MARCA MIRANTI, MODELO 6020CBBKG, CÓDIGO CA1, COR VERDE.</t>
  </si>
  <si>
    <t>CADEIRA GIRATÓRIA, COM BRAÇOS, ESPALDAR BAIXO, PARA SERVIDOR, MARCA MIRANTI, MODELO 6020CBBKG, CÓDIGO CA1, COR AZUL.</t>
  </si>
  <si>
    <t>Secretaria de Gestão de Pessoas</t>
  </si>
  <si>
    <t>CADEIRA GIRATÓRIA, COM BRAÇOS, ESPALDAR BAIXO, PARA SERVIDOR, ASSENTO E ENCOSTO INDEPENDENTES; PÉ COM 5 PATAS EM AÇO E RODÍZIOS DUPLOS DE NYLON COM REVESTIMENTO NA COR AZUL</t>
  </si>
  <si>
    <t>Seção de Protocolo de Petições</t>
  </si>
  <si>
    <t>VALOR TOTAL</t>
  </si>
  <si>
    <t>FATURA 01/2015</t>
  </si>
  <si>
    <t>Segue abaixo a relação de cadeiras, poltronas e sofás reformados, com as especificações dos serviços executados e os respectivos valores, conforme planilha de preços constante no Item 7.1 do Contrato STJ nº 45/2014, Nota Fiscal Eletrônica de Serviços nº 051, guia de retirada nº 137/2014 e Orçamento Aprovado nº 06/2014.</t>
  </si>
  <si>
    <t>______________________________________</t>
  </si>
  <si>
    <t>Josenelia da Silva Soares Pereira</t>
  </si>
  <si>
    <t>(representante legal)</t>
  </si>
  <si>
    <t>CPF n.º 722.903.661-53</t>
  </si>
  <si>
    <t>RG nº 2.231.031 SSP/DF</t>
  </si>
  <si>
    <t>Brasília-DF, 23 de fevereiro de 2015.</t>
  </si>
  <si>
    <r>
      <t xml:space="preserve">POLTRONA GIRATÓRIA </t>
    </r>
    <r>
      <rPr>
        <b/>
        <sz val="9"/>
        <rFont val="Arial"/>
        <family val="2"/>
      </rPr>
      <t>(TIPO CADEIRA GIRATÓRIA)</t>
    </r>
    <r>
      <rPr>
        <sz val="9"/>
        <rFont val="Arial"/>
        <family val="2"/>
      </rPr>
      <t>, COM BRAÇOS, POLTRONA EM PALHINHA ESPALDAR BAIXO, MODELO 1001.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</si>
</sst>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18" x14ac:knownFonts="1">
    <font>
      <sz val="11"/>
      <color theme="1"/>
      <name val="Calibri"/>
      <family val="2"/>
      <scheme val="minor"/>
    </font>
    <font>
      <b/>
      <sz val="36"/>
      <color theme="3"/>
      <name val="Arial"/>
      <family val="2"/>
    </font>
    <font>
      <b/>
      <sz val="48"/>
      <color theme="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48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i/>
      <sz val="12"/>
      <color rgb="FF222222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222222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9" fillId="4" borderId="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47625</xdr:rowOff>
    </xdr:from>
    <xdr:to>
      <xdr:col>4</xdr:col>
      <xdr:colOff>1819275</xdr:colOff>
      <xdr:row>0</xdr:row>
      <xdr:rowOff>1143000</xdr:rowOff>
    </xdr:to>
    <xdr:pic>
      <xdr:nvPicPr>
        <xdr:cNvPr id="3" name="Imagem 15" descr="C:\Users\Danúzia\Desktop\Cadeiras\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47625"/>
          <a:ext cx="30003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topLeftCell="A127" workbookViewId="0">
      <selection activeCell="F139" sqref="F139"/>
    </sheetView>
  </sheetViews>
  <sheetFormatPr defaultColWidth="8.85546875" defaultRowHeight="15" x14ac:dyDescent="0.25"/>
  <cols>
    <col min="1" max="1" width="4" customWidth="1"/>
    <col min="2" max="2" width="8.5703125" customWidth="1"/>
    <col min="3" max="3" width="25.28515625" customWidth="1"/>
    <col min="4" max="4" width="13" customWidth="1"/>
    <col min="5" max="5" width="30.7109375" customWidth="1"/>
    <col min="6" max="6" width="6.140625" customWidth="1"/>
    <col min="7" max="8" width="11" bestFit="1" customWidth="1"/>
    <col min="9" max="9" width="14.42578125" customWidth="1"/>
  </cols>
  <sheetData>
    <row r="1" spans="1:9" ht="60" x14ac:dyDescent="0.25">
      <c r="A1" s="43"/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</row>
    <row r="5" spans="1:9" x14ac:dyDescent="0.25">
      <c r="A5" s="41" t="s">
        <v>3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</row>
    <row r="8" spans="1:9" ht="12.75" customHeight="1" x14ac:dyDescent="0.25">
      <c r="A8" s="31"/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42" t="s">
        <v>6</v>
      </c>
      <c r="B9" s="42"/>
      <c r="C9" s="42"/>
      <c r="D9" s="42"/>
      <c r="E9" s="42"/>
      <c r="F9" s="42"/>
      <c r="G9" s="42"/>
      <c r="H9" s="42"/>
      <c r="I9" s="42"/>
    </row>
    <row r="10" spans="1:9" x14ac:dyDescent="0.25">
      <c r="A10" s="42" t="s">
        <v>7</v>
      </c>
      <c r="B10" s="42"/>
      <c r="C10" s="42"/>
      <c r="D10" s="42"/>
      <c r="E10" s="42"/>
      <c r="F10" s="42"/>
      <c r="G10" s="42"/>
      <c r="H10" s="42"/>
      <c r="I10" s="42"/>
    </row>
    <row r="11" spans="1:9" x14ac:dyDescent="0.25">
      <c r="A11" s="42" t="s">
        <v>8</v>
      </c>
      <c r="B11" s="42"/>
      <c r="C11" s="42"/>
      <c r="D11" s="42"/>
      <c r="E11" s="42"/>
      <c r="F11" s="42"/>
      <c r="G11" s="42"/>
      <c r="H11" s="42"/>
      <c r="I11" s="42"/>
    </row>
    <row r="12" spans="1:9" x14ac:dyDescent="0.25">
      <c r="A12" s="42" t="s">
        <v>9</v>
      </c>
      <c r="B12" s="42"/>
      <c r="C12" s="42"/>
      <c r="D12" s="42"/>
      <c r="E12" s="42"/>
      <c r="F12" s="42"/>
      <c r="G12" s="42"/>
      <c r="H12" s="42"/>
      <c r="I12" s="42"/>
    </row>
    <row r="13" spans="1:9" ht="15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</row>
    <row r="14" spans="1:9" x14ac:dyDescent="0.25">
      <c r="A14" s="33" t="s">
        <v>74</v>
      </c>
      <c r="B14" s="33"/>
      <c r="C14" s="33"/>
      <c r="D14" s="33"/>
      <c r="E14" s="33"/>
      <c r="F14" s="33"/>
      <c r="G14" s="33"/>
      <c r="H14" s="33"/>
      <c r="I14" s="33"/>
    </row>
    <row r="15" spans="1:9" ht="11.25" customHeight="1" x14ac:dyDescent="0.25">
      <c r="A15" s="31"/>
      <c r="B15" s="32"/>
      <c r="C15" s="32"/>
      <c r="D15" s="32"/>
      <c r="E15" s="32"/>
      <c r="F15" s="32"/>
      <c r="G15" s="32"/>
      <c r="H15" s="32"/>
      <c r="I15" s="32"/>
    </row>
    <row r="16" spans="1:9" ht="23.25" x14ac:dyDescent="0.25">
      <c r="A16" s="34" t="s">
        <v>67</v>
      </c>
      <c r="B16" s="34"/>
      <c r="C16" s="34"/>
      <c r="D16" s="34"/>
      <c r="E16" s="34"/>
      <c r="F16" s="34"/>
      <c r="G16" s="34"/>
      <c r="H16" s="34"/>
      <c r="I16" s="34"/>
    </row>
    <row r="17" spans="1:9" ht="59.25" x14ac:dyDescent="0.25">
      <c r="A17" s="35" t="s">
        <v>68</v>
      </c>
      <c r="B17" s="36"/>
      <c r="C17" s="36"/>
      <c r="D17" s="36"/>
      <c r="E17" s="36"/>
      <c r="F17" s="36"/>
      <c r="G17" s="36"/>
      <c r="H17" s="36"/>
      <c r="I17" s="36"/>
    </row>
    <row r="18" spans="1:9" ht="25.5" x14ac:dyDescent="0.25">
      <c r="A18" s="1" t="s">
        <v>10</v>
      </c>
      <c r="B18" s="2" t="s">
        <v>11</v>
      </c>
      <c r="C18" s="1" t="s">
        <v>12</v>
      </c>
      <c r="D18" s="1" t="s">
        <v>13</v>
      </c>
      <c r="E18" s="3" t="s">
        <v>14</v>
      </c>
      <c r="F18" s="3" t="s">
        <v>15</v>
      </c>
      <c r="G18" s="3" t="s">
        <v>16</v>
      </c>
      <c r="H18" s="3" t="s">
        <v>17</v>
      </c>
      <c r="I18" s="3" t="s">
        <v>18</v>
      </c>
    </row>
    <row r="19" spans="1:9" ht="39" customHeight="1" x14ac:dyDescent="0.25">
      <c r="A19" s="37">
        <v>1</v>
      </c>
      <c r="B19" s="37">
        <v>8316</v>
      </c>
      <c r="C19" s="39" t="s">
        <v>38</v>
      </c>
      <c r="D19" s="39" t="s">
        <v>39</v>
      </c>
      <c r="E19" s="6" t="s">
        <v>26</v>
      </c>
      <c r="F19" s="8">
        <v>1</v>
      </c>
      <c r="G19" s="21">
        <v>280</v>
      </c>
      <c r="H19" s="21">
        <f t="shared" ref="H19:H133" si="0">F19*G19</f>
        <v>280</v>
      </c>
      <c r="I19" s="45">
        <f>SUM(H19:H20)</f>
        <v>310</v>
      </c>
    </row>
    <row r="20" spans="1:9" ht="34.5" customHeight="1" x14ac:dyDescent="0.25">
      <c r="A20" s="38"/>
      <c r="B20" s="38"/>
      <c r="C20" s="40"/>
      <c r="D20" s="40"/>
      <c r="E20" s="6" t="s">
        <v>20</v>
      </c>
      <c r="F20" s="8">
        <v>1</v>
      </c>
      <c r="G20" s="21">
        <v>30</v>
      </c>
      <c r="H20" s="21">
        <f t="shared" si="0"/>
        <v>30</v>
      </c>
      <c r="I20" s="46"/>
    </row>
    <row r="21" spans="1:9" ht="45" customHeight="1" x14ac:dyDescent="0.25">
      <c r="A21" s="26">
        <v>2</v>
      </c>
      <c r="B21" s="26">
        <v>8317</v>
      </c>
      <c r="C21" s="27" t="s">
        <v>38</v>
      </c>
      <c r="D21" s="27" t="s">
        <v>39</v>
      </c>
      <c r="E21" s="6" t="s">
        <v>26</v>
      </c>
      <c r="F21" s="8">
        <v>1</v>
      </c>
      <c r="G21" s="9">
        <v>280</v>
      </c>
      <c r="H21" s="9">
        <f t="shared" si="0"/>
        <v>280</v>
      </c>
      <c r="I21" s="25">
        <f>SUM(H21:H22)</f>
        <v>310</v>
      </c>
    </row>
    <row r="22" spans="1:9" ht="34.5" customHeight="1" x14ac:dyDescent="0.25">
      <c r="A22" s="26"/>
      <c r="B22" s="26"/>
      <c r="C22" s="27"/>
      <c r="D22" s="27"/>
      <c r="E22" s="6" t="s">
        <v>20</v>
      </c>
      <c r="F22" s="8">
        <v>1</v>
      </c>
      <c r="G22" s="9">
        <v>30</v>
      </c>
      <c r="H22" s="9">
        <f t="shared" si="0"/>
        <v>30</v>
      </c>
      <c r="I22" s="25"/>
    </row>
    <row r="23" spans="1:9" ht="62.25" customHeight="1" x14ac:dyDescent="0.25">
      <c r="A23" s="26">
        <v>3</v>
      </c>
      <c r="B23" s="26">
        <v>8318</v>
      </c>
      <c r="C23" s="27" t="s">
        <v>40</v>
      </c>
      <c r="D23" s="27" t="s">
        <v>39</v>
      </c>
      <c r="E23" s="6" t="s">
        <v>26</v>
      </c>
      <c r="F23" s="8">
        <v>1</v>
      </c>
      <c r="G23" s="9">
        <v>280</v>
      </c>
      <c r="H23" s="9">
        <f t="shared" si="0"/>
        <v>280</v>
      </c>
      <c r="I23" s="25">
        <f>SUM(H23:H24)</f>
        <v>310</v>
      </c>
    </row>
    <row r="24" spans="1:9" ht="49.5" customHeight="1" x14ac:dyDescent="0.25">
      <c r="A24" s="26"/>
      <c r="B24" s="26"/>
      <c r="C24" s="27"/>
      <c r="D24" s="27"/>
      <c r="E24" s="6" t="s">
        <v>20</v>
      </c>
      <c r="F24" s="8">
        <v>1</v>
      </c>
      <c r="G24" s="9">
        <v>30</v>
      </c>
      <c r="H24" s="9">
        <f t="shared" si="0"/>
        <v>30</v>
      </c>
      <c r="I24" s="25"/>
    </row>
    <row r="25" spans="1:9" ht="27" customHeight="1" x14ac:dyDescent="0.25">
      <c r="A25" s="26">
        <v>4</v>
      </c>
      <c r="B25" s="26">
        <v>8583</v>
      </c>
      <c r="C25" s="27" t="s">
        <v>41</v>
      </c>
      <c r="D25" s="27" t="s">
        <v>42</v>
      </c>
      <c r="E25" s="6" t="s">
        <v>32</v>
      </c>
      <c r="F25" s="8">
        <v>1</v>
      </c>
      <c r="G25" s="9">
        <v>500</v>
      </c>
      <c r="H25" s="9">
        <f t="shared" si="0"/>
        <v>500</v>
      </c>
      <c r="I25" s="25">
        <f>SUM(H25:H28)</f>
        <v>605</v>
      </c>
    </row>
    <row r="26" spans="1:9" ht="27" customHeight="1" x14ac:dyDescent="0.25">
      <c r="A26" s="26"/>
      <c r="B26" s="26"/>
      <c r="C26" s="27"/>
      <c r="D26" s="27"/>
      <c r="E26" s="6" t="s">
        <v>20</v>
      </c>
      <c r="F26" s="8">
        <v>1</v>
      </c>
      <c r="G26" s="9">
        <v>60</v>
      </c>
      <c r="H26" s="9">
        <f t="shared" si="0"/>
        <v>60</v>
      </c>
      <c r="I26" s="25"/>
    </row>
    <row r="27" spans="1:9" ht="27" customHeight="1" x14ac:dyDescent="0.25">
      <c r="A27" s="26"/>
      <c r="B27" s="26"/>
      <c r="C27" s="27"/>
      <c r="D27" s="27"/>
      <c r="E27" s="6" t="s">
        <v>43</v>
      </c>
      <c r="F27" s="8">
        <v>1</v>
      </c>
      <c r="G27" s="9">
        <v>30</v>
      </c>
      <c r="H27" s="9">
        <f>F27*G27</f>
        <v>30</v>
      </c>
      <c r="I27" s="25"/>
    </row>
    <row r="28" spans="1:9" ht="27" customHeight="1" x14ac:dyDescent="0.25">
      <c r="A28" s="26"/>
      <c r="B28" s="26"/>
      <c r="C28" s="27"/>
      <c r="D28" s="27"/>
      <c r="E28" s="6" t="s">
        <v>21</v>
      </c>
      <c r="F28" s="8">
        <v>1</v>
      </c>
      <c r="G28" s="9">
        <v>15</v>
      </c>
      <c r="H28" s="9">
        <f t="shared" si="0"/>
        <v>15</v>
      </c>
      <c r="I28" s="25"/>
    </row>
    <row r="29" spans="1:9" ht="24" customHeight="1" x14ac:dyDescent="0.25">
      <c r="A29" s="26">
        <v>5</v>
      </c>
      <c r="B29" s="26">
        <v>8666</v>
      </c>
      <c r="C29" s="27" t="s">
        <v>44</v>
      </c>
      <c r="D29" s="27" t="s">
        <v>45</v>
      </c>
      <c r="E29" s="6" t="s">
        <v>32</v>
      </c>
      <c r="F29" s="8">
        <v>1</v>
      </c>
      <c r="G29" s="9">
        <v>500</v>
      </c>
      <c r="H29" s="9">
        <f t="shared" si="0"/>
        <v>500</v>
      </c>
      <c r="I29" s="25">
        <f>SUM(H29:H31)</f>
        <v>575</v>
      </c>
    </row>
    <row r="30" spans="1:9" ht="24" customHeight="1" x14ac:dyDescent="0.25">
      <c r="A30" s="26"/>
      <c r="B30" s="26"/>
      <c r="C30" s="27"/>
      <c r="D30" s="27"/>
      <c r="E30" s="6" t="s">
        <v>20</v>
      </c>
      <c r="F30" s="8">
        <v>1</v>
      </c>
      <c r="G30" s="9">
        <v>60</v>
      </c>
      <c r="H30" s="9">
        <f t="shared" si="0"/>
        <v>60</v>
      </c>
      <c r="I30" s="25"/>
    </row>
    <row r="31" spans="1:9" ht="24" customHeight="1" x14ac:dyDescent="0.25">
      <c r="A31" s="26"/>
      <c r="B31" s="26"/>
      <c r="C31" s="27"/>
      <c r="D31" s="27"/>
      <c r="E31" s="6" t="s">
        <v>21</v>
      </c>
      <c r="F31" s="8">
        <v>1</v>
      </c>
      <c r="G31" s="9">
        <v>15</v>
      </c>
      <c r="H31" s="9">
        <f t="shared" si="0"/>
        <v>15</v>
      </c>
      <c r="I31" s="25"/>
    </row>
    <row r="32" spans="1:9" ht="34.5" customHeight="1" x14ac:dyDescent="0.25">
      <c r="A32" s="26">
        <v>6</v>
      </c>
      <c r="B32" s="26">
        <v>9035</v>
      </c>
      <c r="C32" s="27" t="s">
        <v>46</v>
      </c>
      <c r="D32" s="27" t="s">
        <v>19</v>
      </c>
      <c r="E32" s="6" t="s">
        <v>24</v>
      </c>
      <c r="F32" s="8">
        <v>1</v>
      </c>
      <c r="G32" s="9">
        <v>140</v>
      </c>
      <c r="H32" s="9">
        <f>F32*G32</f>
        <v>140</v>
      </c>
      <c r="I32" s="25">
        <f>SUM(H32:H33)</f>
        <v>165</v>
      </c>
    </row>
    <row r="33" spans="1:9" ht="34.5" customHeight="1" x14ac:dyDescent="0.25">
      <c r="A33" s="26"/>
      <c r="B33" s="26"/>
      <c r="C33" s="27"/>
      <c r="D33" s="27"/>
      <c r="E33" s="6" t="s">
        <v>47</v>
      </c>
      <c r="F33" s="8">
        <v>1</v>
      </c>
      <c r="G33" s="9">
        <v>25</v>
      </c>
      <c r="H33" s="9">
        <f>F33*G33</f>
        <v>25</v>
      </c>
      <c r="I33" s="25"/>
    </row>
    <row r="34" spans="1:9" ht="48" customHeight="1" x14ac:dyDescent="0.25">
      <c r="A34" s="4">
        <v>7</v>
      </c>
      <c r="B34" s="4">
        <v>19296</v>
      </c>
      <c r="C34" s="5" t="s">
        <v>48</v>
      </c>
      <c r="D34" s="5" t="s">
        <v>19</v>
      </c>
      <c r="E34" s="6" t="s">
        <v>22</v>
      </c>
      <c r="F34" s="8">
        <v>1</v>
      </c>
      <c r="G34" s="9">
        <v>165</v>
      </c>
      <c r="H34" s="9">
        <f t="shared" si="0"/>
        <v>165</v>
      </c>
      <c r="I34" s="9">
        <f>SUM(H34:H34)</f>
        <v>165</v>
      </c>
    </row>
    <row r="35" spans="1:9" ht="63" customHeight="1" x14ac:dyDescent="0.25">
      <c r="A35" s="19">
        <v>8</v>
      </c>
      <c r="B35" s="19">
        <v>20175</v>
      </c>
      <c r="C35" s="20" t="s">
        <v>75</v>
      </c>
      <c r="D35" s="20" t="s">
        <v>19</v>
      </c>
      <c r="E35" s="7" t="s">
        <v>29</v>
      </c>
      <c r="F35" s="8">
        <v>1</v>
      </c>
      <c r="G35" s="21">
        <v>10</v>
      </c>
      <c r="H35" s="21">
        <f t="shared" si="0"/>
        <v>10</v>
      </c>
      <c r="I35" s="21">
        <f>SUM(H35:H35)</f>
        <v>10</v>
      </c>
    </row>
    <row r="36" spans="1:9" ht="46.5" customHeight="1" x14ac:dyDescent="0.25">
      <c r="A36" s="4">
        <v>9</v>
      </c>
      <c r="B36" s="4">
        <v>24104</v>
      </c>
      <c r="C36" s="5" t="s">
        <v>49</v>
      </c>
      <c r="D36" s="5" t="s">
        <v>19</v>
      </c>
      <c r="E36" s="7" t="s">
        <v>22</v>
      </c>
      <c r="F36" s="8">
        <v>1</v>
      </c>
      <c r="G36" s="9">
        <v>165</v>
      </c>
      <c r="H36" s="9">
        <f t="shared" si="0"/>
        <v>165</v>
      </c>
      <c r="I36" s="9">
        <f>SUM(H36:H36)</f>
        <v>165</v>
      </c>
    </row>
    <row r="37" spans="1:9" ht="33.75" customHeight="1" x14ac:dyDescent="0.25">
      <c r="A37" s="26">
        <v>10</v>
      </c>
      <c r="B37" s="26">
        <v>25931</v>
      </c>
      <c r="C37" s="27" t="s">
        <v>30</v>
      </c>
      <c r="D37" s="27" t="s">
        <v>50</v>
      </c>
      <c r="E37" s="6" t="s">
        <v>51</v>
      </c>
      <c r="F37" s="8">
        <v>1</v>
      </c>
      <c r="G37" s="9">
        <v>165</v>
      </c>
      <c r="H37" s="9">
        <f t="shared" si="0"/>
        <v>165</v>
      </c>
      <c r="I37" s="25">
        <f>SUM(H37:H40)</f>
        <v>245</v>
      </c>
    </row>
    <row r="38" spans="1:9" ht="33.75" customHeight="1" x14ac:dyDescent="0.25">
      <c r="A38" s="26"/>
      <c r="B38" s="26"/>
      <c r="C38" s="27"/>
      <c r="D38" s="27"/>
      <c r="E38" s="6" t="s">
        <v>52</v>
      </c>
      <c r="F38" s="8">
        <v>1</v>
      </c>
      <c r="G38" s="9">
        <v>15</v>
      </c>
      <c r="H38" s="9">
        <f t="shared" si="0"/>
        <v>15</v>
      </c>
      <c r="I38" s="25"/>
    </row>
    <row r="39" spans="1:9" ht="33.75" customHeight="1" x14ac:dyDescent="0.25">
      <c r="A39" s="26"/>
      <c r="B39" s="26"/>
      <c r="C39" s="27"/>
      <c r="D39" s="27"/>
      <c r="E39" s="6" t="s">
        <v>53</v>
      </c>
      <c r="F39" s="8">
        <v>1</v>
      </c>
      <c r="G39" s="9">
        <v>15</v>
      </c>
      <c r="H39" s="9">
        <f t="shared" si="0"/>
        <v>15</v>
      </c>
      <c r="I39" s="25"/>
    </row>
    <row r="40" spans="1:9" ht="33.75" customHeight="1" x14ac:dyDescent="0.25">
      <c r="A40" s="26"/>
      <c r="B40" s="26"/>
      <c r="C40" s="27"/>
      <c r="D40" s="27"/>
      <c r="E40" s="6" t="s">
        <v>25</v>
      </c>
      <c r="F40" s="8">
        <v>1</v>
      </c>
      <c r="G40" s="9">
        <v>50</v>
      </c>
      <c r="H40" s="9">
        <f t="shared" si="0"/>
        <v>50</v>
      </c>
      <c r="I40" s="25"/>
    </row>
    <row r="41" spans="1:9" ht="25.5" customHeight="1" x14ac:dyDescent="0.25">
      <c r="A41" s="26">
        <v>11</v>
      </c>
      <c r="B41" s="26">
        <v>26771</v>
      </c>
      <c r="C41" s="27" t="s">
        <v>30</v>
      </c>
      <c r="D41" s="27" t="s">
        <v>50</v>
      </c>
      <c r="E41" s="6" t="s">
        <v>51</v>
      </c>
      <c r="F41" s="8">
        <v>1</v>
      </c>
      <c r="G41" s="18">
        <v>165</v>
      </c>
      <c r="H41" s="18">
        <f t="shared" si="0"/>
        <v>165</v>
      </c>
      <c r="I41" s="25">
        <f>SUM(H41:H44)</f>
        <v>245</v>
      </c>
    </row>
    <row r="42" spans="1:9" ht="25.5" customHeight="1" x14ac:dyDescent="0.25">
      <c r="A42" s="26"/>
      <c r="B42" s="26"/>
      <c r="C42" s="27"/>
      <c r="D42" s="27"/>
      <c r="E42" s="6" t="s">
        <v>52</v>
      </c>
      <c r="F42" s="8">
        <v>1</v>
      </c>
      <c r="G42" s="18">
        <v>15</v>
      </c>
      <c r="H42" s="18">
        <f t="shared" si="0"/>
        <v>15</v>
      </c>
      <c r="I42" s="25"/>
    </row>
    <row r="43" spans="1:9" ht="25.5" customHeight="1" x14ac:dyDescent="0.25">
      <c r="A43" s="26"/>
      <c r="B43" s="26"/>
      <c r="C43" s="27"/>
      <c r="D43" s="27"/>
      <c r="E43" s="6" t="s">
        <v>53</v>
      </c>
      <c r="F43" s="8">
        <v>1</v>
      </c>
      <c r="G43" s="18">
        <v>15</v>
      </c>
      <c r="H43" s="18">
        <f t="shared" si="0"/>
        <v>15</v>
      </c>
      <c r="I43" s="25"/>
    </row>
    <row r="44" spans="1:9" ht="27.75" customHeight="1" x14ac:dyDescent="0.25">
      <c r="A44" s="26"/>
      <c r="B44" s="26"/>
      <c r="C44" s="27"/>
      <c r="D44" s="27"/>
      <c r="E44" s="6" t="s">
        <v>25</v>
      </c>
      <c r="F44" s="8">
        <v>1</v>
      </c>
      <c r="G44" s="18">
        <v>50</v>
      </c>
      <c r="H44" s="18">
        <f t="shared" si="0"/>
        <v>50</v>
      </c>
      <c r="I44" s="25"/>
    </row>
    <row r="45" spans="1:9" ht="27.75" customHeight="1" x14ac:dyDescent="0.25">
      <c r="A45" s="26">
        <v>12</v>
      </c>
      <c r="B45" s="26">
        <v>26782</v>
      </c>
      <c r="C45" s="27" t="s">
        <v>30</v>
      </c>
      <c r="D45" s="27" t="s">
        <v>50</v>
      </c>
      <c r="E45" s="6" t="s">
        <v>51</v>
      </c>
      <c r="F45" s="8">
        <v>1</v>
      </c>
      <c r="G45" s="24">
        <v>165</v>
      </c>
      <c r="H45" s="24">
        <f t="shared" si="0"/>
        <v>165</v>
      </c>
      <c r="I45" s="25">
        <f>SUM(H45:H48)</f>
        <v>245</v>
      </c>
    </row>
    <row r="46" spans="1:9" ht="27.75" customHeight="1" x14ac:dyDescent="0.25">
      <c r="A46" s="26"/>
      <c r="B46" s="26"/>
      <c r="C46" s="27"/>
      <c r="D46" s="27"/>
      <c r="E46" s="6" t="s">
        <v>52</v>
      </c>
      <c r="F46" s="8">
        <v>1</v>
      </c>
      <c r="G46" s="24">
        <v>15</v>
      </c>
      <c r="H46" s="24">
        <f t="shared" si="0"/>
        <v>15</v>
      </c>
      <c r="I46" s="25"/>
    </row>
    <row r="47" spans="1:9" ht="27.75" customHeight="1" x14ac:dyDescent="0.25">
      <c r="A47" s="26"/>
      <c r="B47" s="26"/>
      <c r="C47" s="27"/>
      <c r="D47" s="27"/>
      <c r="E47" s="6" t="s">
        <v>53</v>
      </c>
      <c r="F47" s="8">
        <v>1</v>
      </c>
      <c r="G47" s="24">
        <v>15</v>
      </c>
      <c r="H47" s="24">
        <f t="shared" si="0"/>
        <v>15</v>
      </c>
      <c r="I47" s="25"/>
    </row>
    <row r="48" spans="1:9" ht="24" customHeight="1" x14ac:dyDescent="0.25">
      <c r="A48" s="26"/>
      <c r="B48" s="26"/>
      <c r="C48" s="27"/>
      <c r="D48" s="27"/>
      <c r="E48" s="6" t="s">
        <v>25</v>
      </c>
      <c r="F48" s="8">
        <v>1</v>
      </c>
      <c r="G48" s="24">
        <v>50</v>
      </c>
      <c r="H48" s="24">
        <f t="shared" si="0"/>
        <v>50</v>
      </c>
      <c r="I48" s="25"/>
    </row>
    <row r="49" spans="1:9" ht="24" customHeight="1" x14ac:dyDescent="0.25">
      <c r="A49" s="26">
        <v>13</v>
      </c>
      <c r="B49" s="26">
        <v>27062</v>
      </c>
      <c r="C49" s="27" t="s">
        <v>54</v>
      </c>
      <c r="D49" s="27" t="s">
        <v>50</v>
      </c>
      <c r="E49" s="6" t="s">
        <v>51</v>
      </c>
      <c r="F49" s="8">
        <v>1</v>
      </c>
      <c r="G49" s="9">
        <v>165</v>
      </c>
      <c r="H49" s="9">
        <f t="shared" si="0"/>
        <v>165</v>
      </c>
      <c r="I49" s="25">
        <f>SUM(H49:H52)</f>
        <v>245</v>
      </c>
    </row>
    <row r="50" spans="1:9" ht="24" customHeight="1" x14ac:dyDescent="0.25">
      <c r="A50" s="26"/>
      <c r="B50" s="26"/>
      <c r="C50" s="27"/>
      <c r="D50" s="27"/>
      <c r="E50" s="6" t="s">
        <v>52</v>
      </c>
      <c r="F50" s="8">
        <v>1</v>
      </c>
      <c r="G50" s="9">
        <v>15</v>
      </c>
      <c r="H50" s="9">
        <f t="shared" si="0"/>
        <v>15</v>
      </c>
      <c r="I50" s="25"/>
    </row>
    <row r="51" spans="1:9" ht="24" customHeight="1" x14ac:dyDescent="0.25">
      <c r="A51" s="26"/>
      <c r="B51" s="26"/>
      <c r="C51" s="27"/>
      <c r="D51" s="27"/>
      <c r="E51" s="6" t="s">
        <v>53</v>
      </c>
      <c r="F51" s="8">
        <v>1</v>
      </c>
      <c r="G51" s="9">
        <v>15</v>
      </c>
      <c r="H51" s="9">
        <f t="shared" si="0"/>
        <v>15</v>
      </c>
      <c r="I51" s="25"/>
    </row>
    <row r="52" spans="1:9" ht="30" customHeight="1" x14ac:dyDescent="0.25">
      <c r="A52" s="26"/>
      <c r="B52" s="26"/>
      <c r="C52" s="27"/>
      <c r="D52" s="27"/>
      <c r="E52" s="6" t="s">
        <v>25</v>
      </c>
      <c r="F52" s="8">
        <v>1</v>
      </c>
      <c r="G52" s="9">
        <v>50</v>
      </c>
      <c r="H52" s="9">
        <f t="shared" si="0"/>
        <v>50</v>
      </c>
      <c r="I52" s="25"/>
    </row>
    <row r="53" spans="1:9" ht="72" x14ac:dyDescent="0.25">
      <c r="A53" s="4">
        <v>14</v>
      </c>
      <c r="B53" s="4">
        <v>44511</v>
      </c>
      <c r="C53" s="5" t="s">
        <v>35</v>
      </c>
      <c r="D53" s="5" t="s">
        <v>19</v>
      </c>
      <c r="E53" s="7" t="s">
        <v>22</v>
      </c>
      <c r="F53" s="8">
        <v>1</v>
      </c>
      <c r="G53" s="9">
        <v>165</v>
      </c>
      <c r="H53" s="9">
        <f t="shared" si="0"/>
        <v>165</v>
      </c>
      <c r="I53" s="9">
        <f>SUM(H53:H53)</f>
        <v>165</v>
      </c>
    </row>
    <row r="54" spans="1:9" ht="41.25" customHeight="1" x14ac:dyDescent="0.25">
      <c r="A54" s="26">
        <v>15</v>
      </c>
      <c r="B54" s="26">
        <v>44555</v>
      </c>
      <c r="C54" s="27" t="s">
        <v>37</v>
      </c>
      <c r="D54" s="27" t="s">
        <v>19</v>
      </c>
      <c r="E54" s="7" t="s">
        <v>22</v>
      </c>
      <c r="F54" s="8">
        <v>1</v>
      </c>
      <c r="G54" s="9">
        <v>150</v>
      </c>
      <c r="H54" s="9">
        <f t="shared" si="0"/>
        <v>150</v>
      </c>
      <c r="I54" s="25">
        <f>SUM(H54:H55)</f>
        <v>160</v>
      </c>
    </row>
    <row r="55" spans="1:9" ht="24" customHeight="1" x14ac:dyDescent="0.25">
      <c r="A55" s="26"/>
      <c r="B55" s="26"/>
      <c r="C55" s="27"/>
      <c r="D55" s="27"/>
      <c r="E55" s="6" t="s">
        <v>29</v>
      </c>
      <c r="F55" s="8">
        <v>1</v>
      </c>
      <c r="G55" s="9">
        <v>10</v>
      </c>
      <c r="H55" s="9">
        <f t="shared" si="0"/>
        <v>10</v>
      </c>
      <c r="I55" s="25"/>
    </row>
    <row r="56" spans="1:9" ht="84" x14ac:dyDescent="0.25">
      <c r="A56" s="4">
        <v>16</v>
      </c>
      <c r="B56" s="4">
        <v>45540</v>
      </c>
      <c r="C56" s="5" t="s">
        <v>33</v>
      </c>
      <c r="D56" s="5" t="s">
        <v>19</v>
      </c>
      <c r="E56" s="7" t="s">
        <v>22</v>
      </c>
      <c r="F56" s="8">
        <v>1</v>
      </c>
      <c r="G56" s="9">
        <v>165</v>
      </c>
      <c r="H56" s="9">
        <f t="shared" si="0"/>
        <v>165</v>
      </c>
      <c r="I56" s="9">
        <f>SUM(H56:H56)</f>
        <v>165</v>
      </c>
    </row>
    <row r="57" spans="1:9" ht="31.5" customHeight="1" x14ac:dyDescent="0.25">
      <c r="A57" s="26">
        <v>17</v>
      </c>
      <c r="B57" s="26">
        <v>48992</v>
      </c>
      <c r="C57" s="27" t="s">
        <v>36</v>
      </c>
      <c r="D57" s="27" t="s">
        <v>19</v>
      </c>
      <c r="E57" s="6" t="s">
        <v>26</v>
      </c>
      <c r="F57" s="8">
        <v>1</v>
      </c>
      <c r="G57" s="9">
        <v>1000</v>
      </c>
      <c r="H57" s="9">
        <f t="shared" si="0"/>
        <v>1000</v>
      </c>
      <c r="I57" s="25">
        <f>SUM(H57:H59)</f>
        <v>1075</v>
      </c>
    </row>
    <row r="58" spans="1:9" ht="31.5" customHeight="1" x14ac:dyDescent="0.25">
      <c r="A58" s="26"/>
      <c r="B58" s="26"/>
      <c r="C58" s="27"/>
      <c r="D58" s="27"/>
      <c r="E58" s="7" t="s">
        <v>20</v>
      </c>
      <c r="F58" s="8">
        <v>1</v>
      </c>
      <c r="G58" s="9">
        <v>60</v>
      </c>
      <c r="H58" s="9">
        <f t="shared" si="0"/>
        <v>60</v>
      </c>
      <c r="I58" s="25"/>
    </row>
    <row r="59" spans="1:9" ht="35.25" customHeight="1" x14ac:dyDescent="0.25">
      <c r="A59" s="26"/>
      <c r="B59" s="26"/>
      <c r="C59" s="27"/>
      <c r="D59" s="27"/>
      <c r="E59" s="6" t="s">
        <v>21</v>
      </c>
      <c r="F59" s="8">
        <v>1</v>
      </c>
      <c r="G59" s="9">
        <v>15</v>
      </c>
      <c r="H59" s="9">
        <f t="shared" si="0"/>
        <v>15</v>
      </c>
      <c r="I59" s="25"/>
    </row>
    <row r="60" spans="1:9" ht="36.75" customHeight="1" x14ac:dyDescent="0.25">
      <c r="A60" s="26">
        <v>18</v>
      </c>
      <c r="B60" s="26">
        <v>49143</v>
      </c>
      <c r="C60" s="27" t="s">
        <v>36</v>
      </c>
      <c r="D60" s="27" t="s">
        <v>19</v>
      </c>
      <c r="E60" s="6" t="s">
        <v>26</v>
      </c>
      <c r="F60" s="8">
        <v>1</v>
      </c>
      <c r="G60" s="9">
        <v>1000</v>
      </c>
      <c r="H60" s="9">
        <f t="shared" si="0"/>
        <v>1000</v>
      </c>
      <c r="I60" s="25">
        <f>SUM(H60:H62)</f>
        <v>1075</v>
      </c>
    </row>
    <row r="61" spans="1:9" ht="36.75" customHeight="1" x14ac:dyDescent="0.25">
      <c r="A61" s="26"/>
      <c r="B61" s="26"/>
      <c r="C61" s="27"/>
      <c r="D61" s="27"/>
      <c r="E61" s="7" t="s">
        <v>20</v>
      </c>
      <c r="F61" s="8">
        <v>1</v>
      </c>
      <c r="G61" s="9">
        <v>60</v>
      </c>
      <c r="H61" s="9">
        <f t="shared" si="0"/>
        <v>60</v>
      </c>
      <c r="I61" s="25"/>
    </row>
    <row r="62" spans="1:9" ht="23.25" customHeight="1" x14ac:dyDescent="0.25">
      <c r="A62" s="26"/>
      <c r="B62" s="26"/>
      <c r="C62" s="27"/>
      <c r="D62" s="27"/>
      <c r="E62" s="6" t="s">
        <v>21</v>
      </c>
      <c r="F62" s="8">
        <v>1</v>
      </c>
      <c r="G62" s="9">
        <v>15</v>
      </c>
      <c r="H62" s="9">
        <f t="shared" si="0"/>
        <v>15</v>
      </c>
      <c r="I62" s="25"/>
    </row>
    <row r="63" spans="1:9" ht="30.75" customHeight="1" x14ac:dyDescent="0.25">
      <c r="A63" s="26">
        <v>19</v>
      </c>
      <c r="B63" s="26">
        <v>49144</v>
      </c>
      <c r="C63" s="27" t="s">
        <v>36</v>
      </c>
      <c r="D63" s="27" t="s">
        <v>19</v>
      </c>
      <c r="E63" s="6" t="s">
        <v>26</v>
      </c>
      <c r="F63" s="8">
        <v>1</v>
      </c>
      <c r="G63" s="9">
        <v>1000</v>
      </c>
      <c r="H63" s="9">
        <f t="shared" si="0"/>
        <v>1000</v>
      </c>
      <c r="I63" s="25">
        <f>SUM(H63:H65)</f>
        <v>1075</v>
      </c>
    </row>
    <row r="64" spans="1:9" ht="30.75" customHeight="1" x14ac:dyDescent="0.25">
      <c r="A64" s="26"/>
      <c r="B64" s="26"/>
      <c r="C64" s="27"/>
      <c r="D64" s="27"/>
      <c r="E64" s="7" t="s">
        <v>20</v>
      </c>
      <c r="F64" s="8">
        <v>1</v>
      </c>
      <c r="G64" s="9">
        <v>60</v>
      </c>
      <c r="H64" s="9">
        <f t="shared" si="0"/>
        <v>60</v>
      </c>
      <c r="I64" s="25"/>
    </row>
    <row r="65" spans="1:9" ht="30" customHeight="1" x14ac:dyDescent="0.25">
      <c r="A65" s="26"/>
      <c r="B65" s="26"/>
      <c r="C65" s="27"/>
      <c r="D65" s="27"/>
      <c r="E65" s="6" t="s">
        <v>21</v>
      </c>
      <c r="F65" s="8">
        <v>1</v>
      </c>
      <c r="G65" s="9">
        <v>15</v>
      </c>
      <c r="H65" s="9">
        <f t="shared" si="0"/>
        <v>15</v>
      </c>
      <c r="I65" s="25"/>
    </row>
    <row r="66" spans="1:9" ht="30" customHeight="1" x14ac:dyDescent="0.25">
      <c r="A66" s="26">
        <v>20</v>
      </c>
      <c r="B66" s="26">
        <v>49194</v>
      </c>
      <c r="C66" s="27" t="s">
        <v>55</v>
      </c>
      <c r="D66" s="27" t="s">
        <v>19</v>
      </c>
      <c r="E66" s="6" t="s">
        <v>26</v>
      </c>
      <c r="F66" s="8">
        <v>1</v>
      </c>
      <c r="G66" s="9">
        <v>2450</v>
      </c>
      <c r="H66" s="9">
        <f t="shared" si="0"/>
        <v>2450</v>
      </c>
      <c r="I66" s="25">
        <f>SUM(H66:H68)</f>
        <v>2680</v>
      </c>
    </row>
    <row r="67" spans="1:9" ht="30" customHeight="1" x14ac:dyDescent="0.25">
      <c r="A67" s="26"/>
      <c r="B67" s="26"/>
      <c r="C67" s="27"/>
      <c r="D67" s="27"/>
      <c r="E67" s="7" t="s">
        <v>20</v>
      </c>
      <c r="F67" s="8">
        <v>1</v>
      </c>
      <c r="G67" s="9">
        <v>200</v>
      </c>
      <c r="H67" s="9">
        <f t="shared" si="0"/>
        <v>200</v>
      </c>
      <c r="I67" s="25"/>
    </row>
    <row r="68" spans="1:9" ht="24" customHeight="1" x14ac:dyDescent="0.25">
      <c r="A68" s="26"/>
      <c r="B68" s="26"/>
      <c r="C68" s="27"/>
      <c r="D68" s="27"/>
      <c r="E68" s="6" t="s">
        <v>21</v>
      </c>
      <c r="F68" s="8">
        <v>1</v>
      </c>
      <c r="G68" s="9">
        <v>30</v>
      </c>
      <c r="H68" s="9">
        <f t="shared" si="0"/>
        <v>30</v>
      </c>
      <c r="I68" s="25"/>
    </row>
    <row r="69" spans="1:9" ht="24" customHeight="1" x14ac:dyDescent="0.25">
      <c r="A69" s="26">
        <v>21</v>
      </c>
      <c r="B69" s="26">
        <v>49196</v>
      </c>
      <c r="C69" s="27" t="s">
        <v>55</v>
      </c>
      <c r="D69" s="27" t="s">
        <v>19</v>
      </c>
      <c r="E69" s="6" t="s">
        <v>26</v>
      </c>
      <c r="F69" s="8">
        <v>1</v>
      </c>
      <c r="G69" s="9">
        <v>2450</v>
      </c>
      <c r="H69" s="9">
        <f t="shared" si="0"/>
        <v>2450</v>
      </c>
      <c r="I69" s="25">
        <f>SUM(H69:H71)</f>
        <v>2680</v>
      </c>
    </row>
    <row r="70" spans="1:9" ht="24" customHeight="1" x14ac:dyDescent="0.25">
      <c r="A70" s="26"/>
      <c r="B70" s="26"/>
      <c r="C70" s="27"/>
      <c r="D70" s="27"/>
      <c r="E70" s="7" t="s">
        <v>20</v>
      </c>
      <c r="F70" s="8">
        <v>1</v>
      </c>
      <c r="G70" s="9">
        <v>200</v>
      </c>
      <c r="H70" s="9">
        <f t="shared" si="0"/>
        <v>200</v>
      </c>
      <c r="I70" s="25"/>
    </row>
    <row r="71" spans="1:9" ht="50.25" customHeight="1" x14ac:dyDescent="0.25">
      <c r="A71" s="26"/>
      <c r="B71" s="26"/>
      <c r="C71" s="27"/>
      <c r="D71" s="27"/>
      <c r="E71" s="6" t="s">
        <v>21</v>
      </c>
      <c r="F71" s="8">
        <v>1</v>
      </c>
      <c r="G71" s="9">
        <v>30</v>
      </c>
      <c r="H71" s="9">
        <f t="shared" si="0"/>
        <v>30</v>
      </c>
      <c r="I71" s="25"/>
    </row>
    <row r="72" spans="1:9" ht="32.25" customHeight="1" x14ac:dyDescent="0.25">
      <c r="A72" s="26">
        <v>22</v>
      </c>
      <c r="B72" s="26">
        <v>49278</v>
      </c>
      <c r="C72" s="27" t="s">
        <v>55</v>
      </c>
      <c r="D72" s="27" t="s">
        <v>19</v>
      </c>
      <c r="E72" s="6" t="s">
        <v>26</v>
      </c>
      <c r="F72" s="8">
        <v>1</v>
      </c>
      <c r="G72" s="9">
        <v>2450</v>
      </c>
      <c r="H72" s="9">
        <f t="shared" si="0"/>
        <v>2450</v>
      </c>
      <c r="I72" s="25">
        <f>SUM(H72:H74)</f>
        <v>2680</v>
      </c>
    </row>
    <row r="73" spans="1:9" ht="24" customHeight="1" x14ac:dyDescent="0.25">
      <c r="A73" s="26"/>
      <c r="B73" s="26"/>
      <c r="C73" s="27"/>
      <c r="D73" s="27"/>
      <c r="E73" s="7" t="s">
        <v>20</v>
      </c>
      <c r="F73" s="8">
        <v>1</v>
      </c>
      <c r="G73" s="9">
        <v>200</v>
      </c>
      <c r="H73" s="9">
        <f t="shared" si="0"/>
        <v>200</v>
      </c>
      <c r="I73" s="25"/>
    </row>
    <row r="74" spans="1:9" ht="35.25" customHeight="1" x14ac:dyDescent="0.25">
      <c r="A74" s="26"/>
      <c r="B74" s="26"/>
      <c r="C74" s="27"/>
      <c r="D74" s="27"/>
      <c r="E74" s="6" t="s">
        <v>21</v>
      </c>
      <c r="F74" s="8">
        <v>1</v>
      </c>
      <c r="G74" s="9">
        <v>30</v>
      </c>
      <c r="H74" s="9">
        <f t="shared" si="0"/>
        <v>30</v>
      </c>
      <c r="I74" s="25"/>
    </row>
    <row r="75" spans="1:9" ht="90.75" customHeight="1" x14ac:dyDescent="0.25">
      <c r="A75" s="12">
        <v>23</v>
      </c>
      <c r="B75" s="12">
        <v>80635</v>
      </c>
      <c r="C75" s="13" t="s">
        <v>56</v>
      </c>
      <c r="D75" s="13" t="s">
        <v>19</v>
      </c>
      <c r="E75" s="6" t="s">
        <v>27</v>
      </c>
      <c r="F75" s="6">
        <v>1</v>
      </c>
      <c r="G75" s="14">
        <v>300</v>
      </c>
      <c r="H75" s="14">
        <f t="shared" si="0"/>
        <v>300</v>
      </c>
      <c r="I75" s="14">
        <f>SUM(H75:H75)</f>
        <v>300</v>
      </c>
    </row>
    <row r="76" spans="1:9" ht="40.5" customHeight="1" x14ac:dyDescent="0.25">
      <c r="A76" s="26">
        <v>24</v>
      </c>
      <c r="B76" s="26">
        <v>87321</v>
      </c>
      <c r="C76" s="27" t="s">
        <v>28</v>
      </c>
      <c r="D76" s="27" t="s">
        <v>19</v>
      </c>
      <c r="E76" s="6" t="s">
        <v>26</v>
      </c>
      <c r="F76" s="8">
        <v>1</v>
      </c>
      <c r="G76" s="18">
        <v>280</v>
      </c>
      <c r="H76" s="18">
        <f t="shared" si="0"/>
        <v>280</v>
      </c>
      <c r="I76" s="25">
        <f>SUM(H76:H78)</f>
        <v>410</v>
      </c>
    </row>
    <row r="77" spans="1:9" ht="31.5" customHeight="1" x14ac:dyDescent="0.25">
      <c r="A77" s="26"/>
      <c r="B77" s="26"/>
      <c r="C77" s="27"/>
      <c r="D77" s="27"/>
      <c r="E77" s="6" t="s">
        <v>34</v>
      </c>
      <c r="F77" s="8">
        <v>5</v>
      </c>
      <c r="G77" s="18">
        <v>20</v>
      </c>
      <c r="H77" s="18">
        <f>F77*G77</f>
        <v>100</v>
      </c>
      <c r="I77" s="25"/>
    </row>
    <row r="78" spans="1:9" ht="33" customHeight="1" x14ac:dyDescent="0.25">
      <c r="A78" s="26"/>
      <c r="B78" s="26"/>
      <c r="C78" s="27"/>
      <c r="D78" s="27"/>
      <c r="E78" s="6" t="s">
        <v>20</v>
      </c>
      <c r="F78" s="8">
        <v>1</v>
      </c>
      <c r="G78" s="18">
        <v>30</v>
      </c>
      <c r="H78" s="18">
        <f t="shared" si="0"/>
        <v>30</v>
      </c>
      <c r="I78" s="25"/>
    </row>
    <row r="79" spans="1:9" ht="33" customHeight="1" x14ac:dyDescent="0.25">
      <c r="A79" s="26">
        <v>25</v>
      </c>
      <c r="B79" s="26">
        <v>87395</v>
      </c>
      <c r="C79" s="27" t="s">
        <v>28</v>
      </c>
      <c r="D79" s="27" t="s">
        <v>57</v>
      </c>
      <c r="E79" s="6" t="s">
        <v>26</v>
      </c>
      <c r="F79" s="8">
        <v>1</v>
      </c>
      <c r="G79" s="21">
        <v>280</v>
      </c>
      <c r="H79" s="21">
        <f t="shared" si="0"/>
        <v>280</v>
      </c>
      <c r="I79" s="25">
        <f>SUM(H79:H81)</f>
        <v>410</v>
      </c>
    </row>
    <row r="80" spans="1:9" ht="67.5" customHeight="1" x14ac:dyDescent="0.25">
      <c r="A80" s="26"/>
      <c r="B80" s="26"/>
      <c r="C80" s="27"/>
      <c r="D80" s="27"/>
      <c r="E80" s="6" t="s">
        <v>20</v>
      </c>
      <c r="F80" s="8">
        <v>1</v>
      </c>
      <c r="G80" s="21">
        <v>30</v>
      </c>
      <c r="H80" s="21">
        <f t="shared" si="0"/>
        <v>30</v>
      </c>
      <c r="I80" s="25"/>
    </row>
    <row r="81" spans="1:9" ht="33" hidden="1" customHeight="1" x14ac:dyDescent="0.25">
      <c r="A81" s="26"/>
      <c r="B81" s="26"/>
      <c r="C81" s="27"/>
      <c r="D81" s="27"/>
      <c r="E81" s="6" t="s">
        <v>34</v>
      </c>
      <c r="F81" s="8">
        <v>5</v>
      </c>
      <c r="G81" s="21">
        <v>20</v>
      </c>
      <c r="H81" s="21">
        <f t="shared" si="0"/>
        <v>100</v>
      </c>
      <c r="I81" s="25"/>
    </row>
    <row r="82" spans="1:9" ht="33" customHeight="1" x14ac:dyDescent="0.25">
      <c r="A82" s="26">
        <v>26</v>
      </c>
      <c r="B82" s="26">
        <v>87410</v>
      </c>
      <c r="C82" s="27" t="s">
        <v>28</v>
      </c>
      <c r="D82" s="27" t="s">
        <v>57</v>
      </c>
      <c r="E82" s="6" t="s">
        <v>26</v>
      </c>
      <c r="F82" s="8">
        <v>1</v>
      </c>
      <c r="G82" s="9">
        <v>280</v>
      </c>
      <c r="H82" s="9">
        <f t="shared" si="0"/>
        <v>280</v>
      </c>
      <c r="I82" s="25">
        <f>SUM(H82:H84)</f>
        <v>410</v>
      </c>
    </row>
    <row r="83" spans="1:9" ht="33" customHeight="1" x14ac:dyDescent="0.25">
      <c r="A83" s="26"/>
      <c r="B83" s="26"/>
      <c r="C83" s="27"/>
      <c r="D83" s="27"/>
      <c r="E83" s="6" t="s">
        <v>20</v>
      </c>
      <c r="F83" s="8">
        <v>1</v>
      </c>
      <c r="G83" s="9">
        <v>30</v>
      </c>
      <c r="H83" s="9">
        <f t="shared" si="0"/>
        <v>30</v>
      </c>
      <c r="I83" s="25"/>
    </row>
    <row r="84" spans="1:9" ht="46.5" customHeight="1" x14ac:dyDescent="0.25">
      <c r="A84" s="26"/>
      <c r="B84" s="26"/>
      <c r="C84" s="27"/>
      <c r="D84" s="27"/>
      <c r="E84" s="6" t="s">
        <v>34</v>
      </c>
      <c r="F84" s="8">
        <v>5</v>
      </c>
      <c r="G84" s="9">
        <v>20</v>
      </c>
      <c r="H84" s="9">
        <f t="shared" si="0"/>
        <v>100</v>
      </c>
      <c r="I84" s="25"/>
    </row>
    <row r="85" spans="1:9" ht="46.5" customHeight="1" x14ac:dyDescent="0.25">
      <c r="A85" s="26">
        <v>27</v>
      </c>
      <c r="B85" s="26">
        <v>87414</v>
      </c>
      <c r="C85" s="27" t="s">
        <v>28</v>
      </c>
      <c r="D85" s="27" t="s">
        <v>19</v>
      </c>
      <c r="E85" s="6" t="s">
        <v>26</v>
      </c>
      <c r="F85" s="8">
        <v>1</v>
      </c>
      <c r="G85" s="9">
        <v>280</v>
      </c>
      <c r="H85" s="9">
        <f t="shared" si="0"/>
        <v>280</v>
      </c>
      <c r="I85" s="25">
        <f>SUM(H85:H86)</f>
        <v>310</v>
      </c>
    </row>
    <row r="86" spans="1:9" ht="36" customHeight="1" x14ac:dyDescent="0.25">
      <c r="A86" s="26"/>
      <c r="B86" s="26"/>
      <c r="C86" s="27"/>
      <c r="D86" s="27"/>
      <c r="E86" s="6" t="s">
        <v>20</v>
      </c>
      <c r="F86" s="8">
        <v>1</v>
      </c>
      <c r="G86" s="9">
        <v>30</v>
      </c>
      <c r="H86" s="9">
        <f t="shared" si="0"/>
        <v>30</v>
      </c>
      <c r="I86" s="25"/>
    </row>
    <row r="87" spans="1:9" ht="31.5" customHeight="1" x14ac:dyDescent="0.25">
      <c r="A87" s="26">
        <v>28</v>
      </c>
      <c r="B87" s="26">
        <v>87428</v>
      </c>
      <c r="C87" s="27" t="s">
        <v>28</v>
      </c>
      <c r="D87" s="27" t="s">
        <v>57</v>
      </c>
      <c r="E87" s="6" t="s">
        <v>26</v>
      </c>
      <c r="F87" s="8">
        <v>1</v>
      </c>
      <c r="G87" s="9">
        <v>280</v>
      </c>
      <c r="H87" s="9">
        <f t="shared" si="0"/>
        <v>280</v>
      </c>
      <c r="I87" s="25">
        <f>SUM(H87:H89)</f>
        <v>410</v>
      </c>
    </row>
    <row r="88" spans="1:9" ht="31.5" customHeight="1" x14ac:dyDescent="0.25">
      <c r="A88" s="26"/>
      <c r="B88" s="26"/>
      <c r="C88" s="27"/>
      <c r="D88" s="27"/>
      <c r="E88" s="6" t="s">
        <v>20</v>
      </c>
      <c r="F88" s="8">
        <v>1</v>
      </c>
      <c r="G88" s="9">
        <v>30</v>
      </c>
      <c r="H88" s="9">
        <f t="shared" si="0"/>
        <v>30</v>
      </c>
      <c r="I88" s="25"/>
    </row>
    <row r="89" spans="1:9" ht="31.5" customHeight="1" x14ac:dyDescent="0.25">
      <c r="A89" s="26"/>
      <c r="B89" s="26"/>
      <c r="C89" s="27"/>
      <c r="D89" s="27"/>
      <c r="E89" s="6" t="s">
        <v>34</v>
      </c>
      <c r="F89" s="8">
        <v>5</v>
      </c>
      <c r="G89" s="9">
        <v>20</v>
      </c>
      <c r="H89" s="9">
        <f t="shared" si="0"/>
        <v>100</v>
      </c>
      <c r="I89" s="25"/>
    </row>
    <row r="90" spans="1:9" ht="31.5" customHeight="1" x14ac:dyDescent="0.25">
      <c r="A90" s="26">
        <v>29</v>
      </c>
      <c r="B90" s="26">
        <v>87429</v>
      </c>
      <c r="C90" s="27" t="s">
        <v>28</v>
      </c>
      <c r="D90" s="27" t="s">
        <v>57</v>
      </c>
      <c r="E90" s="6" t="s">
        <v>26</v>
      </c>
      <c r="F90" s="8">
        <v>1</v>
      </c>
      <c r="G90" s="9">
        <v>280</v>
      </c>
      <c r="H90" s="9">
        <f t="shared" si="0"/>
        <v>280</v>
      </c>
      <c r="I90" s="25">
        <f>SUM(H90:H92)</f>
        <v>410</v>
      </c>
    </row>
    <row r="91" spans="1:9" ht="31.5" customHeight="1" x14ac:dyDescent="0.25">
      <c r="A91" s="26"/>
      <c r="B91" s="26"/>
      <c r="C91" s="27"/>
      <c r="D91" s="27"/>
      <c r="E91" s="6" t="s">
        <v>20</v>
      </c>
      <c r="F91" s="8">
        <v>1</v>
      </c>
      <c r="G91" s="9">
        <v>30</v>
      </c>
      <c r="H91" s="9">
        <f t="shared" si="0"/>
        <v>30</v>
      </c>
      <c r="I91" s="25"/>
    </row>
    <row r="92" spans="1:9" ht="31.5" customHeight="1" x14ac:dyDescent="0.25">
      <c r="A92" s="26"/>
      <c r="B92" s="26"/>
      <c r="C92" s="27"/>
      <c r="D92" s="27"/>
      <c r="E92" s="6" t="s">
        <v>34</v>
      </c>
      <c r="F92" s="8">
        <v>5</v>
      </c>
      <c r="G92" s="9">
        <v>20</v>
      </c>
      <c r="H92" s="9">
        <f t="shared" si="0"/>
        <v>100</v>
      </c>
      <c r="I92" s="25"/>
    </row>
    <row r="93" spans="1:9" ht="30.75" customHeight="1" x14ac:dyDescent="0.25">
      <c r="A93" s="26">
        <v>30</v>
      </c>
      <c r="B93" s="26">
        <v>87441</v>
      </c>
      <c r="C93" s="27" t="s">
        <v>28</v>
      </c>
      <c r="D93" s="27" t="s">
        <v>57</v>
      </c>
      <c r="E93" s="6" t="s">
        <v>26</v>
      </c>
      <c r="F93" s="8">
        <v>1</v>
      </c>
      <c r="G93" s="9">
        <v>280</v>
      </c>
      <c r="H93" s="9">
        <f t="shared" si="0"/>
        <v>280</v>
      </c>
      <c r="I93" s="25">
        <f>SUM(H93:H95)</f>
        <v>410</v>
      </c>
    </row>
    <row r="94" spans="1:9" ht="30.75" customHeight="1" x14ac:dyDescent="0.25">
      <c r="A94" s="26"/>
      <c r="B94" s="26"/>
      <c r="C94" s="27"/>
      <c r="D94" s="27"/>
      <c r="E94" s="6" t="s">
        <v>20</v>
      </c>
      <c r="F94" s="8">
        <v>1</v>
      </c>
      <c r="G94" s="9">
        <v>30</v>
      </c>
      <c r="H94" s="9">
        <f t="shared" si="0"/>
        <v>30</v>
      </c>
      <c r="I94" s="25"/>
    </row>
    <row r="95" spans="1:9" ht="33" customHeight="1" x14ac:dyDescent="0.25">
      <c r="A95" s="26"/>
      <c r="B95" s="26"/>
      <c r="C95" s="27"/>
      <c r="D95" s="27"/>
      <c r="E95" s="6" t="s">
        <v>34</v>
      </c>
      <c r="F95" s="8">
        <v>5</v>
      </c>
      <c r="G95" s="9">
        <v>20</v>
      </c>
      <c r="H95" s="9">
        <f t="shared" si="0"/>
        <v>100</v>
      </c>
      <c r="I95" s="25"/>
    </row>
    <row r="96" spans="1:9" ht="33" customHeight="1" x14ac:dyDescent="0.25">
      <c r="A96" s="26">
        <v>31</v>
      </c>
      <c r="B96" s="26">
        <v>87442</v>
      </c>
      <c r="C96" s="27" t="s">
        <v>28</v>
      </c>
      <c r="D96" s="27" t="s">
        <v>57</v>
      </c>
      <c r="E96" s="6" t="s">
        <v>26</v>
      </c>
      <c r="F96" s="8">
        <v>1</v>
      </c>
      <c r="G96" s="9">
        <v>280</v>
      </c>
      <c r="H96" s="9">
        <f t="shared" si="0"/>
        <v>280</v>
      </c>
      <c r="I96" s="25">
        <f>SUM(H96:H98)</f>
        <v>410</v>
      </c>
    </row>
    <row r="97" spans="1:9" ht="33" customHeight="1" x14ac:dyDescent="0.25">
      <c r="A97" s="26"/>
      <c r="B97" s="26"/>
      <c r="C97" s="27"/>
      <c r="D97" s="27"/>
      <c r="E97" s="6" t="s">
        <v>20</v>
      </c>
      <c r="F97" s="8">
        <v>1</v>
      </c>
      <c r="G97" s="9">
        <v>30</v>
      </c>
      <c r="H97" s="9">
        <f t="shared" si="0"/>
        <v>30</v>
      </c>
      <c r="I97" s="25"/>
    </row>
    <row r="98" spans="1:9" ht="30.75" customHeight="1" x14ac:dyDescent="0.25">
      <c r="A98" s="26"/>
      <c r="B98" s="26"/>
      <c r="C98" s="27"/>
      <c r="D98" s="27"/>
      <c r="E98" s="6" t="s">
        <v>34</v>
      </c>
      <c r="F98" s="8">
        <v>5</v>
      </c>
      <c r="G98" s="9">
        <v>20</v>
      </c>
      <c r="H98" s="9">
        <f t="shared" si="0"/>
        <v>100</v>
      </c>
      <c r="I98" s="25"/>
    </row>
    <row r="99" spans="1:9" ht="30.75" customHeight="1" x14ac:dyDescent="0.25">
      <c r="A99" s="26">
        <v>32</v>
      </c>
      <c r="B99" s="26">
        <v>87454</v>
      </c>
      <c r="C99" s="27" t="s">
        <v>28</v>
      </c>
      <c r="D99" s="27" t="s">
        <v>57</v>
      </c>
      <c r="E99" s="6" t="s">
        <v>26</v>
      </c>
      <c r="F99" s="8">
        <v>1</v>
      </c>
      <c r="G99" s="9">
        <v>280</v>
      </c>
      <c r="H99" s="9">
        <f t="shared" si="0"/>
        <v>280</v>
      </c>
      <c r="I99" s="25">
        <f>SUM(H99:H101)</f>
        <v>410</v>
      </c>
    </row>
    <row r="100" spans="1:9" ht="30.75" customHeight="1" x14ac:dyDescent="0.25">
      <c r="A100" s="26"/>
      <c r="B100" s="26"/>
      <c r="C100" s="27"/>
      <c r="D100" s="27"/>
      <c r="E100" s="6" t="s">
        <v>20</v>
      </c>
      <c r="F100" s="8">
        <v>1</v>
      </c>
      <c r="G100" s="9">
        <v>30</v>
      </c>
      <c r="H100" s="9">
        <f t="shared" si="0"/>
        <v>30</v>
      </c>
      <c r="I100" s="25"/>
    </row>
    <row r="101" spans="1:9" ht="28.5" customHeight="1" x14ac:dyDescent="0.25">
      <c r="A101" s="26"/>
      <c r="B101" s="26"/>
      <c r="C101" s="27"/>
      <c r="D101" s="27"/>
      <c r="E101" s="6" t="s">
        <v>34</v>
      </c>
      <c r="F101" s="8">
        <v>5</v>
      </c>
      <c r="G101" s="9">
        <v>20</v>
      </c>
      <c r="H101" s="9">
        <f t="shared" si="0"/>
        <v>100</v>
      </c>
      <c r="I101" s="25"/>
    </row>
    <row r="102" spans="1:9" ht="33" customHeight="1" x14ac:dyDescent="0.25">
      <c r="A102" s="26">
        <v>33</v>
      </c>
      <c r="B102" s="26">
        <v>87457</v>
      </c>
      <c r="C102" s="27" t="s">
        <v>28</v>
      </c>
      <c r="D102" s="27" t="s">
        <v>57</v>
      </c>
      <c r="E102" s="6" t="s">
        <v>26</v>
      </c>
      <c r="F102" s="8">
        <v>1</v>
      </c>
      <c r="G102" s="9">
        <v>280</v>
      </c>
      <c r="H102" s="9">
        <f t="shared" si="0"/>
        <v>280</v>
      </c>
      <c r="I102" s="25">
        <f>SUM(H102:H104)</f>
        <v>410</v>
      </c>
    </row>
    <row r="103" spans="1:9" ht="33" customHeight="1" x14ac:dyDescent="0.25">
      <c r="A103" s="26"/>
      <c r="B103" s="26"/>
      <c r="C103" s="27"/>
      <c r="D103" s="27"/>
      <c r="E103" s="6" t="s">
        <v>20</v>
      </c>
      <c r="F103" s="8">
        <v>1</v>
      </c>
      <c r="G103" s="9">
        <v>30</v>
      </c>
      <c r="H103" s="9">
        <f t="shared" si="0"/>
        <v>30</v>
      </c>
      <c r="I103" s="25"/>
    </row>
    <row r="104" spans="1:9" ht="30" customHeight="1" x14ac:dyDescent="0.25">
      <c r="A104" s="26"/>
      <c r="B104" s="26"/>
      <c r="C104" s="27"/>
      <c r="D104" s="27"/>
      <c r="E104" s="6" t="s">
        <v>34</v>
      </c>
      <c r="F104" s="8">
        <v>5</v>
      </c>
      <c r="G104" s="9">
        <v>20</v>
      </c>
      <c r="H104" s="9">
        <f t="shared" si="0"/>
        <v>100</v>
      </c>
      <c r="I104" s="25"/>
    </row>
    <row r="105" spans="1:9" ht="28.5" customHeight="1" x14ac:dyDescent="0.25">
      <c r="A105" s="26">
        <v>34</v>
      </c>
      <c r="B105" s="26">
        <v>88162</v>
      </c>
      <c r="C105" s="27" t="s">
        <v>58</v>
      </c>
      <c r="D105" s="27" t="s">
        <v>57</v>
      </c>
      <c r="E105" s="6" t="s">
        <v>26</v>
      </c>
      <c r="F105" s="8">
        <v>1</v>
      </c>
      <c r="G105" s="18">
        <v>280</v>
      </c>
      <c r="H105" s="18">
        <f t="shared" si="0"/>
        <v>280</v>
      </c>
      <c r="I105" s="25">
        <f>SUM(H105:H107)</f>
        <v>410</v>
      </c>
    </row>
    <row r="106" spans="1:9" ht="33.75" customHeight="1" x14ac:dyDescent="0.25">
      <c r="A106" s="26"/>
      <c r="B106" s="26"/>
      <c r="C106" s="27"/>
      <c r="D106" s="27"/>
      <c r="E106" s="6" t="s">
        <v>20</v>
      </c>
      <c r="F106" s="8">
        <v>1</v>
      </c>
      <c r="G106" s="18">
        <v>30</v>
      </c>
      <c r="H106" s="18">
        <f t="shared" si="0"/>
        <v>30</v>
      </c>
      <c r="I106" s="25"/>
    </row>
    <row r="107" spans="1:9" ht="46.5" customHeight="1" x14ac:dyDescent="0.25">
      <c r="A107" s="26"/>
      <c r="B107" s="26"/>
      <c r="C107" s="27"/>
      <c r="D107" s="27"/>
      <c r="E107" s="6" t="s">
        <v>34</v>
      </c>
      <c r="F107" s="8">
        <v>5</v>
      </c>
      <c r="G107" s="18">
        <v>20</v>
      </c>
      <c r="H107" s="18">
        <f t="shared" si="0"/>
        <v>100</v>
      </c>
      <c r="I107" s="25"/>
    </row>
    <row r="108" spans="1:9" ht="36" customHeight="1" x14ac:dyDescent="0.25">
      <c r="A108" s="26">
        <v>35</v>
      </c>
      <c r="B108" s="26">
        <v>88170</v>
      </c>
      <c r="C108" s="27" t="s">
        <v>58</v>
      </c>
      <c r="D108" s="27" t="s">
        <v>57</v>
      </c>
      <c r="E108" s="6" t="s">
        <v>26</v>
      </c>
      <c r="F108" s="8">
        <v>1</v>
      </c>
      <c r="G108" s="24">
        <v>280</v>
      </c>
      <c r="H108" s="24">
        <f t="shared" si="0"/>
        <v>280</v>
      </c>
      <c r="I108" s="25">
        <f>SUM(H108:H110)</f>
        <v>410</v>
      </c>
    </row>
    <row r="109" spans="1:9" ht="36" customHeight="1" x14ac:dyDescent="0.25">
      <c r="A109" s="26"/>
      <c r="B109" s="26"/>
      <c r="C109" s="27"/>
      <c r="D109" s="27"/>
      <c r="E109" s="6" t="s">
        <v>20</v>
      </c>
      <c r="F109" s="8">
        <v>1</v>
      </c>
      <c r="G109" s="24">
        <v>30</v>
      </c>
      <c r="H109" s="24">
        <f t="shared" si="0"/>
        <v>30</v>
      </c>
      <c r="I109" s="25"/>
    </row>
    <row r="110" spans="1:9" ht="77.25" customHeight="1" x14ac:dyDescent="0.25">
      <c r="A110" s="26"/>
      <c r="B110" s="26"/>
      <c r="C110" s="27"/>
      <c r="D110" s="27"/>
      <c r="E110" s="6" t="s">
        <v>34</v>
      </c>
      <c r="F110" s="8">
        <v>5</v>
      </c>
      <c r="G110" s="24">
        <v>20</v>
      </c>
      <c r="H110" s="24">
        <f t="shared" si="0"/>
        <v>100</v>
      </c>
      <c r="I110" s="25"/>
    </row>
    <row r="111" spans="1:9" ht="39.75" customHeight="1" x14ac:dyDescent="0.25">
      <c r="A111" s="26">
        <v>36</v>
      </c>
      <c r="B111" s="26">
        <v>88179</v>
      </c>
      <c r="C111" s="27" t="s">
        <v>58</v>
      </c>
      <c r="D111" s="27" t="s">
        <v>57</v>
      </c>
      <c r="E111" s="6" t="s">
        <v>26</v>
      </c>
      <c r="F111" s="8">
        <v>1</v>
      </c>
      <c r="G111" s="9">
        <v>280</v>
      </c>
      <c r="H111" s="9">
        <f t="shared" si="0"/>
        <v>280</v>
      </c>
      <c r="I111" s="25">
        <f>SUM(H111:H113)</f>
        <v>410</v>
      </c>
    </row>
    <row r="112" spans="1:9" ht="39.75" customHeight="1" x14ac:dyDescent="0.25">
      <c r="A112" s="26"/>
      <c r="B112" s="26"/>
      <c r="C112" s="27"/>
      <c r="D112" s="27"/>
      <c r="E112" s="6" t="s">
        <v>20</v>
      </c>
      <c r="F112" s="8">
        <v>1</v>
      </c>
      <c r="G112" s="9">
        <v>30</v>
      </c>
      <c r="H112" s="9">
        <f t="shared" si="0"/>
        <v>30</v>
      </c>
      <c r="I112" s="25"/>
    </row>
    <row r="113" spans="1:9" ht="39.75" customHeight="1" x14ac:dyDescent="0.25">
      <c r="A113" s="26"/>
      <c r="B113" s="26"/>
      <c r="C113" s="27"/>
      <c r="D113" s="27"/>
      <c r="E113" s="6" t="s">
        <v>34</v>
      </c>
      <c r="F113" s="8">
        <v>5</v>
      </c>
      <c r="G113" s="9">
        <v>20</v>
      </c>
      <c r="H113" s="9">
        <f t="shared" si="0"/>
        <v>100</v>
      </c>
      <c r="I113" s="25"/>
    </row>
    <row r="114" spans="1:9" ht="42" customHeight="1" x14ac:dyDescent="0.25">
      <c r="A114" s="26">
        <v>37</v>
      </c>
      <c r="B114" s="26">
        <v>88184</v>
      </c>
      <c r="C114" s="27" t="s">
        <v>58</v>
      </c>
      <c r="D114" s="27" t="s">
        <v>57</v>
      </c>
      <c r="E114" s="6" t="s">
        <v>26</v>
      </c>
      <c r="F114" s="8">
        <v>1</v>
      </c>
      <c r="G114" s="9">
        <v>280</v>
      </c>
      <c r="H114" s="9">
        <f>F114*G114</f>
        <v>280</v>
      </c>
      <c r="I114" s="25">
        <f>SUM(H114:H116)</f>
        <v>410</v>
      </c>
    </row>
    <row r="115" spans="1:9" ht="36.75" customHeight="1" x14ac:dyDescent="0.25">
      <c r="A115" s="26"/>
      <c r="B115" s="26"/>
      <c r="C115" s="27"/>
      <c r="D115" s="27"/>
      <c r="E115" s="6" t="s">
        <v>20</v>
      </c>
      <c r="F115" s="8">
        <v>1</v>
      </c>
      <c r="G115" s="9">
        <v>30</v>
      </c>
      <c r="H115" s="9">
        <f>F115*G115</f>
        <v>30</v>
      </c>
      <c r="I115" s="25"/>
    </row>
    <row r="116" spans="1:9" ht="36.75" customHeight="1" x14ac:dyDescent="0.25">
      <c r="A116" s="26"/>
      <c r="B116" s="26"/>
      <c r="C116" s="27"/>
      <c r="D116" s="27"/>
      <c r="E116" s="6" t="s">
        <v>34</v>
      </c>
      <c r="F116" s="8">
        <v>5</v>
      </c>
      <c r="G116" s="9">
        <v>20</v>
      </c>
      <c r="H116" s="9">
        <f>F116*G116</f>
        <v>100</v>
      </c>
      <c r="I116" s="25"/>
    </row>
    <row r="117" spans="1:9" ht="36.75" customHeight="1" x14ac:dyDescent="0.25">
      <c r="A117" s="26">
        <v>38</v>
      </c>
      <c r="B117" s="26">
        <v>88186</v>
      </c>
      <c r="C117" s="27" t="s">
        <v>58</v>
      </c>
      <c r="D117" s="27" t="s">
        <v>57</v>
      </c>
      <c r="E117" s="6" t="s">
        <v>26</v>
      </c>
      <c r="F117" s="8">
        <v>1</v>
      </c>
      <c r="G117" s="9">
        <v>280</v>
      </c>
      <c r="H117" s="9">
        <f t="shared" si="0"/>
        <v>280</v>
      </c>
      <c r="I117" s="25">
        <f>SUM(H117:H119)</f>
        <v>335</v>
      </c>
    </row>
    <row r="118" spans="1:9" ht="36.75" customHeight="1" x14ac:dyDescent="0.25">
      <c r="A118" s="26"/>
      <c r="B118" s="26"/>
      <c r="C118" s="27"/>
      <c r="D118" s="27"/>
      <c r="E118" s="6" t="s">
        <v>20</v>
      </c>
      <c r="F118" s="8">
        <v>1</v>
      </c>
      <c r="G118" s="9">
        <v>30</v>
      </c>
      <c r="H118" s="9">
        <f t="shared" si="0"/>
        <v>30</v>
      </c>
      <c r="I118" s="25"/>
    </row>
    <row r="119" spans="1:9" ht="36.75" customHeight="1" x14ac:dyDescent="0.25">
      <c r="A119" s="26"/>
      <c r="B119" s="26"/>
      <c r="C119" s="27"/>
      <c r="D119" s="27"/>
      <c r="E119" s="6" t="s">
        <v>31</v>
      </c>
      <c r="F119" s="8">
        <v>1</v>
      </c>
      <c r="G119" s="9">
        <v>25</v>
      </c>
      <c r="H119" s="9">
        <f t="shared" si="0"/>
        <v>25</v>
      </c>
      <c r="I119" s="25"/>
    </row>
    <row r="120" spans="1:9" ht="36.75" customHeight="1" x14ac:dyDescent="0.25">
      <c r="A120" s="26">
        <v>39</v>
      </c>
      <c r="B120" s="26">
        <v>88202</v>
      </c>
      <c r="C120" s="27" t="s">
        <v>58</v>
      </c>
      <c r="D120" s="27" t="s">
        <v>57</v>
      </c>
      <c r="E120" s="6" t="s">
        <v>26</v>
      </c>
      <c r="F120" s="8">
        <v>1</v>
      </c>
      <c r="G120" s="9">
        <v>280</v>
      </c>
      <c r="H120" s="9">
        <f t="shared" si="0"/>
        <v>280</v>
      </c>
      <c r="I120" s="25">
        <f>SUM(H120:H122)</f>
        <v>335</v>
      </c>
    </row>
    <row r="121" spans="1:9" ht="35.1" customHeight="1" x14ac:dyDescent="0.25">
      <c r="A121" s="26"/>
      <c r="B121" s="26"/>
      <c r="C121" s="27"/>
      <c r="D121" s="27"/>
      <c r="E121" s="6" t="s">
        <v>20</v>
      </c>
      <c r="F121" s="8">
        <v>1</v>
      </c>
      <c r="G121" s="9">
        <v>30</v>
      </c>
      <c r="H121" s="9">
        <f t="shared" si="0"/>
        <v>30</v>
      </c>
      <c r="I121" s="25"/>
    </row>
    <row r="122" spans="1:9" ht="46.5" customHeight="1" x14ac:dyDescent="0.25">
      <c r="A122" s="26"/>
      <c r="B122" s="26"/>
      <c r="C122" s="27"/>
      <c r="D122" s="27"/>
      <c r="E122" s="6" t="s">
        <v>31</v>
      </c>
      <c r="F122" s="8">
        <v>1</v>
      </c>
      <c r="G122" s="9">
        <v>25</v>
      </c>
      <c r="H122" s="9">
        <f t="shared" si="0"/>
        <v>25</v>
      </c>
      <c r="I122" s="25"/>
    </row>
    <row r="123" spans="1:9" ht="47.25" customHeight="1" x14ac:dyDescent="0.25">
      <c r="A123" s="26">
        <v>40</v>
      </c>
      <c r="B123" s="26">
        <v>117983</v>
      </c>
      <c r="C123" s="27" t="s">
        <v>59</v>
      </c>
      <c r="D123" s="27" t="s">
        <v>19</v>
      </c>
      <c r="E123" s="6" t="s">
        <v>60</v>
      </c>
      <c r="F123" s="8">
        <v>1</v>
      </c>
      <c r="G123" s="9">
        <v>175</v>
      </c>
      <c r="H123" s="9">
        <f t="shared" si="0"/>
        <v>175</v>
      </c>
      <c r="I123" s="25">
        <f>SUM(H123:H125)</f>
        <v>205</v>
      </c>
    </row>
    <row r="124" spans="1:9" ht="53.1" customHeight="1" x14ac:dyDescent="0.25">
      <c r="A124" s="26"/>
      <c r="B124" s="26"/>
      <c r="C124" s="27"/>
      <c r="D124" s="27"/>
      <c r="E124" s="6" t="s">
        <v>52</v>
      </c>
      <c r="F124" s="8">
        <v>1</v>
      </c>
      <c r="G124" s="9">
        <v>15</v>
      </c>
      <c r="H124" s="9">
        <f t="shared" si="0"/>
        <v>15</v>
      </c>
      <c r="I124" s="25"/>
    </row>
    <row r="125" spans="1:9" ht="81" customHeight="1" x14ac:dyDescent="0.25">
      <c r="A125" s="26"/>
      <c r="B125" s="26"/>
      <c r="C125" s="27"/>
      <c r="D125" s="27"/>
      <c r="E125" s="6" t="s">
        <v>53</v>
      </c>
      <c r="F125" s="8">
        <v>1</v>
      </c>
      <c r="G125" s="9">
        <v>15</v>
      </c>
      <c r="H125" s="9">
        <f t="shared" si="0"/>
        <v>15</v>
      </c>
      <c r="I125" s="25"/>
    </row>
    <row r="126" spans="1:9" ht="30" customHeight="1" x14ac:dyDescent="0.25">
      <c r="A126" s="26">
        <v>41</v>
      </c>
      <c r="B126" s="26">
        <v>149779</v>
      </c>
      <c r="C126" s="27" t="s">
        <v>61</v>
      </c>
      <c r="D126" s="27" t="s">
        <v>19</v>
      </c>
      <c r="E126" s="6" t="s">
        <v>60</v>
      </c>
      <c r="F126" s="8">
        <v>1</v>
      </c>
      <c r="G126" s="9">
        <v>175</v>
      </c>
      <c r="H126" s="9">
        <f>F126*G126</f>
        <v>175</v>
      </c>
      <c r="I126" s="25">
        <f>SUM(H126:H128)</f>
        <v>205</v>
      </c>
    </row>
    <row r="127" spans="1:9" ht="27.75" customHeight="1" x14ac:dyDescent="0.25">
      <c r="A127" s="26"/>
      <c r="B127" s="26"/>
      <c r="C127" s="27"/>
      <c r="D127" s="27"/>
      <c r="E127" s="6" t="s">
        <v>52</v>
      </c>
      <c r="F127" s="8">
        <v>1</v>
      </c>
      <c r="G127" s="9">
        <v>15</v>
      </c>
      <c r="H127" s="9">
        <f>F127*G127</f>
        <v>15</v>
      </c>
      <c r="I127" s="25"/>
    </row>
    <row r="128" spans="1:9" ht="26.25" customHeight="1" x14ac:dyDescent="0.25">
      <c r="A128" s="26"/>
      <c r="B128" s="26"/>
      <c r="C128" s="27"/>
      <c r="D128" s="27"/>
      <c r="E128" s="6" t="s">
        <v>53</v>
      </c>
      <c r="F128" s="8">
        <v>1</v>
      </c>
      <c r="G128" s="9">
        <v>15</v>
      </c>
      <c r="H128" s="9">
        <f>F128*G128</f>
        <v>15</v>
      </c>
      <c r="I128" s="25"/>
    </row>
    <row r="129" spans="1:9" ht="79.5" customHeight="1" x14ac:dyDescent="0.25">
      <c r="A129" s="4">
        <v>42</v>
      </c>
      <c r="B129" s="4">
        <v>149875</v>
      </c>
      <c r="C129" s="5" t="s">
        <v>62</v>
      </c>
      <c r="D129" s="5" t="s">
        <v>63</v>
      </c>
      <c r="E129" s="6" t="s">
        <v>23</v>
      </c>
      <c r="F129" s="8">
        <v>1</v>
      </c>
      <c r="G129" s="9">
        <v>50</v>
      </c>
      <c r="H129" s="9">
        <f t="shared" si="0"/>
        <v>50</v>
      </c>
      <c r="I129" s="9">
        <f>SUM(H129:H129)</f>
        <v>50</v>
      </c>
    </row>
    <row r="130" spans="1:9" ht="97.5" customHeight="1" x14ac:dyDescent="0.25">
      <c r="A130" s="4">
        <v>43</v>
      </c>
      <c r="B130" s="4">
        <v>154311</v>
      </c>
      <c r="C130" s="5" t="s">
        <v>64</v>
      </c>
      <c r="D130" s="5" t="s">
        <v>65</v>
      </c>
      <c r="E130" s="6" t="s">
        <v>23</v>
      </c>
      <c r="F130" s="8">
        <v>1</v>
      </c>
      <c r="G130" s="9">
        <v>50</v>
      </c>
      <c r="H130" s="9">
        <f t="shared" si="0"/>
        <v>50</v>
      </c>
      <c r="I130" s="9">
        <f>SUM(H130:H130)</f>
        <v>50</v>
      </c>
    </row>
    <row r="131" spans="1:9" ht="35.25" customHeight="1" x14ac:dyDescent="0.25">
      <c r="A131" s="26">
        <v>44</v>
      </c>
      <c r="B131" s="26">
        <v>154525</v>
      </c>
      <c r="C131" s="27" t="s">
        <v>64</v>
      </c>
      <c r="D131" s="27" t="s">
        <v>65</v>
      </c>
      <c r="E131" s="6" t="s">
        <v>60</v>
      </c>
      <c r="F131" s="8">
        <v>1</v>
      </c>
      <c r="G131" s="18">
        <v>175</v>
      </c>
      <c r="H131" s="18">
        <f t="shared" si="0"/>
        <v>175</v>
      </c>
      <c r="I131" s="25">
        <f>SUM(H131:H133)</f>
        <v>205</v>
      </c>
    </row>
    <row r="132" spans="1:9" ht="35.25" customHeight="1" x14ac:dyDescent="0.25">
      <c r="A132" s="26"/>
      <c r="B132" s="26"/>
      <c r="C132" s="27"/>
      <c r="D132" s="27"/>
      <c r="E132" s="6" t="s">
        <v>52</v>
      </c>
      <c r="F132" s="8">
        <v>1</v>
      </c>
      <c r="G132" s="18">
        <v>15</v>
      </c>
      <c r="H132" s="18">
        <f t="shared" si="0"/>
        <v>15</v>
      </c>
      <c r="I132" s="25"/>
    </row>
    <row r="133" spans="1:9" ht="29.25" customHeight="1" x14ac:dyDescent="0.25">
      <c r="A133" s="26"/>
      <c r="B133" s="26"/>
      <c r="C133" s="27"/>
      <c r="D133" s="27"/>
      <c r="E133" s="6" t="s">
        <v>53</v>
      </c>
      <c r="F133" s="8">
        <v>1</v>
      </c>
      <c r="G133" s="18">
        <v>15</v>
      </c>
      <c r="H133" s="18">
        <f t="shared" si="0"/>
        <v>15</v>
      </c>
      <c r="I133" s="25"/>
    </row>
    <row r="134" spans="1:9" ht="15.75" thickBot="1" x14ac:dyDescent="0.3">
      <c r="A134" s="10"/>
      <c r="B134" s="10"/>
      <c r="C134" s="10"/>
      <c r="D134" s="10"/>
      <c r="E134" s="11"/>
      <c r="F134" s="28" t="s">
        <v>66</v>
      </c>
      <c r="G134" s="29"/>
      <c r="H134" s="30"/>
      <c r="I134" s="23">
        <f>SUM(I19:I133)</f>
        <v>22675</v>
      </c>
    </row>
    <row r="137" spans="1:9" x14ac:dyDescent="0.25">
      <c r="E137" s="15" t="s">
        <v>69</v>
      </c>
    </row>
    <row r="138" spans="1:9" ht="15.75" x14ac:dyDescent="0.25">
      <c r="E138" s="16" t="s">
        <v>70</v>
      </c>
    </row>
    <row r="139" spans="1:9" x14ac:dyDescent="0.25">
      <c r="E139" s="22" t="s">
        <v>71</v>
      </c>
    </row>
    <row r="140" spans="1:9" x14ac:dyDescent="0.25">
      <c r="E140" s="17" t="s">
        <v>72</v>
      </c>
    </row>
    <row r="141" spans="1:9" x14ac:dyDescent="0.25">
      <c r="E141" s="17" t="s">
        <v>73</v>
      </c>
    </row>
  </sheetData>
  <mergeCells count="198">
    <mergeCell ref="A126:A128"/>
    <mergeCell ref="B126:B128"/>
    <mergeCell ref="C126:C128"/>
    <mergeCell ref="D126:D128"/>
    <mergeCell ref="I126:I128"/>
    <mergeCell ref="A120:A122"/>
    <mergeCell ref="B120:B122"/>
    <mergeCell ref="C120:C122"/>
    <mergeCell ref="D120:D122"/>
    <mergeCell ref="D111:D113"/>
    <mergeCell ref="I111:I113"/>
    <mergeCell ref="A105:A107"/>
    <mergeCell ref="B105:B107"/>
    <mergeCell ref="C105:C107"/>
    <mergeCell ref="D105:D107"/>
    <mergeCell ref="I120:I122"/>
    <mergeCell ref="A123:A125"/>
    <mergeCell ref="B123:B125"/>
    <mergeCell ref="C123:C125"/>
    <mergeCell ref="D123:D125"/>
    <mergeCell ref="I123:I125"/>
    <mergeCell ref="A117:A119"/>
    <mergeCell ref="B117:B119"/>
    <mergeCell ref="C117:C119"/>
    <mergeCell ref="D117:D119"/>
    <mergeCell ref="I117:I119"/>
    <mergeCell ref="I105:I107"/>
    <mergeCell ref="A108:A110"/>
    <mergeCell ref="B108:B110"/>
    <mergeCell ref="C108:C110"/>
    <mergeCell ref="D108:D110"/>
    <mergeCell ref="I108:I110"/>
    <mergeCell ref="A111:A113"/>
    <mergeCell ref="C79:C81"/>
    <mergeCell ref="D79:D81"/>
    <mergeCell ref="I79:I81"/>
    <mergeCell ref="A87:A89"/>
    <mergeCell ref="B87:B89"/>
    <mergeCell ref="C87:C89"/>
    <mergeCell ref="D87:D89"/>
    <mergeCell ref="I87:I89"/>
    <mergeCell ref="A90:A92"/>
    <mergeCell ref="B90:B92"/>
    <mergeCell ref="C90:C92"/>
    <mergeCell ref="D90:D92"/>
    <mergeCell ref="I90:I92"/>
    <mergeCell ref="I19:I20"/>
    <mergeCell ref="A21:A22"/>
    <mergeCell ref="B21:B22"/>
    <mergeCell ref="C21:C22"/>
    <mergeCell ref="D21:D22"/>
    <mergeCell ref="I21:I22"/>
    <mergeCell ref="I32:I33"/>
    <mergeCell ref="A37:A40"/>
    <mergeCell ref="B37:B40"/>
    <mergeCell ref="C37:C40"/>
    <mergeCell ref="D37:D40"/>
    <mergeCell ref="I37:I40"/>
    <mergeCell ref="A32:A33"/>
    <mergeCell ref="B32:B33"/>
    <mergeCell ref="C32:C33"/>
    <mergeCell ref="D32:D33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29:A31"/>
    <mergeCell ref="B29:B31"/>
    <mergeCell ref="C29:C31"/>
    <mergeCell ref="D29:D31"/>
    <mergeCell ref="I29:I31"/>
    <mergeCell ref="A23:A24"/>
    <mergeCell ref="B23:B24"/>
    <mergeCell ref="C23:C24"/>
    <mergeCell ref="D23:D24"/>
    <mergeCell ref="I23:I24"/>
    <mergeCell ref="A25:A28"/>
    <mergeCell ref="B25:B28"/>
    <mergeCell ref="C25:C28"/>
    <mergeCell ref="D25:D28"/>
    <mergeCell ref="I25:I28"/>
    <mergeCell ref="A19:A20"/>
    <mergeCell ref="B19:B20"/>
    <mergeCell ref="C19:C20"/>
    <mergeCell ref="D19:D20"/>
    <mergeCell ref="A41:A44"/>
    <mergeCell ref="B41:B44"/>
    <mergeCell ref="C41:C44"/>
    <mergeCell ref="D41:D44"/>
    <mergeCell ref="I41:I44"/>
    <mergeCell ref="A45:A48"/>
    <mergeCell ref="B45:B48"/>
    <mergeCell ref="C45:C48"/>
    <mergeCell ref="D45:D48"/>
    <mergeCell ref="I45:I48"/>
    <mergeCell ref="A69:A71"/>
    <mergeCell ref="B69:B71"/>
    <mergeCell ref="C69:C71"/>
    <mergeCell ref="D69:D71"/>
    <mergeCell ref="A63:A65"/>
    <mergeCell ref="B63:B65"/>
    <mergeCell ref="C63:C65"/>
    <mergeCell ref="D63:D65"/>
    <mergeCell ref="A66:A68"/>
    <mergeCell ref="B66:B68"/>
    <mergeCell ref="C66:C68"/>
    <mergeCell ref="D66:D68"/>
    <mergeCell ref="I63:I65"/>
    <mergeCell ref="A82:A84"/>
    <mergeCell ref="B82:B84"/>
    <mergeCell ref="C82:C84"/>
    <mergeCell ref="D82:D84"/>
    <mergeCell ref="I82:I84"/>
    <mergeCell ref="A85:A86"/>
    <mergeCell ref="B85:B86"/>
    <mergeCell ref="C85:C86"/>
    <mergeCell ref="D85:D86"/>
    <mergeCell ref="I85:I86"/>
    <mergeCell ref="I66:I68"/>
    <mergeCell ref="A72:A74"/>
    <mergeCell ref="B72:B74"/>
    <mergeCell ref="C72:C74"/>
    <mergeCell ref="D72:D74"/>
    <mergeCell ref="I72:I74"/>
    <mergeCell ref="A76:A78"/>
    <mergeCell ref="B76:B78"/>
    <mergeCell ref="C76:C78"/>
    <mergeCell ref="D76:D78"/>
    <mergeCell ref="I76:I78"/>
    <mergeCell ref="A79:A81"/>
    <mergeCell ref="B79:B81"/>
    <mergeCell ref="A93:A95"/>
    <mergeCell ref="B93:B95"/>
    <mergeCell ref="C93:C95"/>
    <mergeCell ref="D93:D95"/>
    <mergeCell ref="I93:I95"/>
    <mergeCell ref="A96:A98"/>
    <mergeCell ref="B96:B98"/>
    <mergeCell ref="C96:C98"/>
    <mergeCell ref="D96:D98"/>
    <mergeCell ref="I96:I98"/>
    <mergeCell ref="B111:B113"/>
    <mergeCell ref="C111:C113"/>
    <mergeCell ref="A131:A133"/>
    <mergeCell ref="B131:B133"/>
    <mergeCell ref="C131:C133"/>
    <mergeCell ref="D131:D133"/>
    <mergeCell ref="I131:I133"/>
    <mergeCell ref="F134:H134"/>
    <mergeCell ref="I69:I71"/>
    <mergeCell ref="A114:A116"/>
    <mergeCell ref="B114:B116"/>
    <mergeCell ref="C114:C116"/>
    <mergeCell ref="D114:D116"/>
    <mergeCell ref="I114:I116"/>
    <mergeCell ref="A99:A101"/>
    <mergeCell ref="B99:B101"/>
    <mergeCell ref="C99:C101"/>
    <mergeCell ref="D99:D101"/>
    <mergeCell ref="I99:I101"/>
    <mergeCell ref="A102:A104"/>
    <mergeCell ref="B102:B104"/>
    <mergeCell ref="C102:C104"/>
    <mergeCell ref="D102:D104"/>
    <mergeCell ref="I102:I104"/>
    <mergeCell ref="I49:I52"/>
    <mergeCell ref="I54:I55"/>
    <mergeCell ref="B57:B59"/>
    <mergeCell ref="A57:A59"/>
    <mergeCell ref="C57:C59"/>
    <mergeCell ref="D57:D59"/>
    <mergeCell ref="I57:I59"/>
    <mergeCell ref="A60:A62"/>
    <mergeCell ref="B60:B62"/>
    <mergeCell ref="C60:C62"/>
    <mergeCell ref="D60:D62"/>
    <mergeCell ref="I60:I62"/>
    <mergeCell ref="A49:A52"/>
    <mergeCell ref="B49:B52"/>
    <mergeCell ref="C49:C52"/>
    <mergeCell ref="D49:D52"/>
    <mergeCell ref="A54:A55"/>
    <mergeCell ref="B54:B55"/>
    <mergeCell ref="C54:C55"/>
    <mergeCell ref="D54:D55"/>
  </mergeCells>
  <phoneticPr fontId="13" type="noConversion"/>
  <pageMargins left="0.51181102362204722" right="0.51181102362204722" top="0.39370078740157483" bottom="0.19685039370078741" header="0.31496062992125984" footer="0.31496062992125984"/>
  <pageSetup paperSize="9"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DANUZIA GUTIERREZ DA SILVA SOARES</dc:creator>
  <cp:lastModifiedBy>DANUZIA GUTIERREZ DA SILVA SOARES</cp:lastModifiedBy>
  <cp:lastPrinted>2015-02-24T17:54:32Z</cp:lastPrinted>
  <dcterms:created xsi:type="dcterms:W3CDTF">2014-11-12T18:55:32Z</dcterms:created>
  <dcterms:modified xsi:type="dcterms:W3CDTF">2015-02-24T17:56:18Z</dcterms:modified>
</cp:coreProperties>
</file>